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ИР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2" l="1"/>
  <c r="C57" i="2"/>
  <c r="Q51" i="2"/>
  <c r="O51" i="2"/>
  <c r="M51" i="2"/>
  <c r="J51" i="2"/>
  <c r="T51" i="2" s="1"/>
  <c r="F51" i="2"/>
  <c r="D50" i="2"/>
  <c r="C50" i="2"/>
  <c r="T44" i="2"/>
  <c r="Q44" i="2"/>
  <c r="O44" i="2"/>
  <c r="M44" i="2"/>
  <c r="J44" i="2"/>
  <c r="F44" i="2"/>
  <c r="D43" i="2"/>
  <c r="C43" i="2"/>
  <c r="T38" i="2"/>
  <c r="O38" i="2"/>
  <c r="M38" i="2"/>
  <c r="J38" i="2"/>
  <c r="H38" i="2"/>
  <c r="F38" i="2"/>
  <c r="D37" i="2"/>
  <c r="C37" i="2"/>
  <c r="T31" i="2"/>
  <c r="Q31" i="2"/>
  <c r="O31" i="2"/>
  <c r="M31" i="2"/>
  <c r="J31" i="2"/>
  <c r="F31" i="2"/>
  <c r="D30" i="2"/>
  <c r="C30" i="2"/>
  <c r="T24" i="2"/>
  <c r="Q24" i="2"/>
  <c r="O24" i="2"/>
  <c r="M24" i="2"/>
  <c r="J24" i="2"/>
  <c r="H24" i="2"/>
  <c r="F24" i="2"/>
  <c r="D23" i="2"/>
  <c r="C23" i="2"/>
  <c r="T16" i="2" s="1"/>
  <c r="T58" i="2" s="1"/>
  <c r="S16" i="2"/>
  <c r="Q16" i="2"/>
  <c r="O16" i="2"/>
  <c r="M16" i="2"/>
  <c r="J16" i="2"/>
  <c r="F16" i="2"/>
  <c r="T59" i="2" l="1"/>
  <c r="T61" i="2" s="1"/>
  <c r="T60" i="2"/>
  <c r="T62" i="2" l="1"/>
  <c r="T63" i="2" s="1"/>
</calcChain>
</file>

<file path=xl/sharedStrings.xml><?xml version="1.0" encoding="utf-8"?>
<sst xmlns="http://schemas.openxmlformats.org/spreadsheetml/2006/main" count="118" uniqueCount="50">
  <si>
    <t>СОГЛАСОВАНО:</t>
  </si>
  <si>
    <t>УТВЕРЖДАЮ:</t>
  </si>
  <si>
    <t>____________________</t>
  </si>
  <si>
    <t>Смета № 1</t>
  </si>
  <si>
    <t>на проектные работы</t>
  </si>
  <si>
    <t>Заказчик: ООО "Дорстрой"</t>
  </si>
  <si>
    <t>Подрядчик: ООО "Тюменьагропромэнерго"</t>
  </si>
  <si>
    <t>Объект: СНТ Осень-1</t>
  </si>
  <si>
    <t>смета составлена в ценах на 3 квартал 2019г.</t>
  </si>
  <si>
    <t>индекс удорожения стоимость проектных работ на 3квартал 2019г. (с 01.01.2001) (Письмо Минстроя России№ 37341-ДВ/09 от 04.10.2019)</t>
  </si>
  <si>
    <t>№ пп</t>
  </si>
  <si>
    <t>Характеристкиа объекта</t>
  </si>
  <si>
    <t>Обоснование, номер частей глав</t>
  </si>
  <si>
    <t>Расчет стоимости</t>
  </si>
  <si>
    <t>Итого, руб.</t>
  </si>
  <si>
    <t>(</t>
  </si>
  <si>
    <t>А</t>
  </si>
  <si>
    <t>+</t>
  </si>
  <si>
    <t>В</t>
  </si>
  <si>
    <t>*</t>
  </si>
  <si>
    <t>Х</t>
  </si>
  <si>
    <t>)</t>
  </si>
  <si>
    <t>К</t>
  </si>
  <si>
    <t xml:space="preserve">Строительство ТП 10/0,4  </t>
  </si>
  <si>
    <t>СБЦП 81-2001-07 таб.37 п.2</t>
  </si>
  <si>
    <t>кол-во, шт</t>
  </si>
  <si>
    <t>прим.1 (однотрансформаторный ТП</t>
  </si>
  <si>
    <t>районный коэф.</t>
  </si>
  <si>
    <t>Проектная документация</t>
  </si>
  <si>
    <t>ВЛ наряжение 0,4кВ            длиной до 1км</t>
  </si>
  <si>
    <t>СБЦП 81-2001-07 таб.18 п.2</t>
  </si>
  <si>
    <t>км</t>
  </si>
  <si>
    <t>ВЛ наряжение 10кВ            длиной до 1км</t>
  </si>
  <si>
    <t>СБЦП 81-2001-07 таб.18 п.7</t>
  </si>
  <si>
    <t>объект</t>
  </si>
  <si>
    <t>КЛ наряжение 10кВ            длиной от 100 до 500м</t>
  </si>
  <si>
    <t>СБЦП 81-2001-07 таб.17 п.2</t>
  </si>
  <si>
    <t>м</t>
  </si>
  <si>
    <t>Сенкционирую.щие пункты с выключателем (ПУС)</t>
  </si>
  <si>
    <t>СБЦП 81-2001-07 таб.37 п.10</t>
  </si>
  <si>
    <t>Расчет токов короткого замыкания электрических сетей</t>
  </si>
  <si>
    <t>СБЦП 81-2001-07 таб.40 п.1</t>
  </si>
  <si>
    <t>физический объем</t>
  </si>
  <si>
    <t>коэф. к РП</t>
  </si>
  <si>
    <t>ИТОГО</t>
  </si>
  <si>
    <t>Раздел ООС 10%</t>
  </si>
  <si>
    <t>Раздел ПБ 10%</t>
  </si>
  <si>
    <t>НДС 20%</t>
  </si>
  <si>
    <t>ВСЕГО по смете</t>
  </si>
  <si>
    <t>Составвил: Инженер-сметчик ООО "Тюменьагропромэнерго_______________________Н.В. Звонкова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</si>
</sst>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Border="1"/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8" xfId="1" applyFont="1" applyBorder="1" applyAlignment="1">
      <alignment horizontal="left" vertical="top"/>
    </xf>
    <xf numFmtId="0" fontId="3" fillId="0" borderId="8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/>
    </xf>
    <xf numFmtId="0" fontId="3" fillId="0" borderId="4" xfId="1" applyNumberFormat="1" applyFont="1" applyBorder="1" applyAlignment="1">
      <alignment horizontal="center"/>
    </xf>
    <xf numFmtId="9" fontId="3" fillId="0" borderId="4" xfId="1" applyNumberFormat="1" applyFont="1" applyBorder="1" applyAlignment="1">
      <alignment horizontal="center"/>
    </xf>
    <xf numFmtId="0" fontId="3" fillId="0" borderId="5" xfId="1" applyNumberFormat="1" applyFont="1" applyBorder="1" applyAlignment="1">
      <alignment horizontal="center"/>
    </xf>
    <xf numFmtId="4" fontId="3" fillId="0" borderId="5" xfId="1" applyNumberFormat="1" applyFont="1" applyBorder="1" applyAlignment="1">
      <alignment horizontal="center"/>
    </xf>
    <xf numFmtId="0" fontId="3" fillId="0" borderId="11" xfId="1" applyFont="1" applyBorder="1" applyAlignment="1">
      <alignment horizontal="left" vertical="top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/>
    </xf>
    <xf numFmtId="0" fontId="3" fillId="0" borderId="9" xfId="1" applyFont="1" applyBorder="1" applyAlignment="1">
      <alignment horizontal="left" vertical="top"/>
    </xf>
    <xf numFmtId="0" fontId="3" fillId="0" borderId="13" xfId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3" fillId="0" borderId="14" xfId="1" applyNumberFormat="1" applyFont="1" applyBorder="1" applyAlignment="1">
      <alignment horizontal="center"/>
    </xf>
    <xf numFmtId="4" fontId="3" fillId="0" borderId="14" xfId="1" applyNumberFormat="1" applyFont="1" applyBorder="1" applyAlignment="1">
      <alignment horizontal="center"/>
    </xf>
    <xf numFmtId="9" fontId="3" fillId="0" borderId="12" xfId="1" applyNumberFormat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 wrapText="1"/>
    </xf>
    <xf numFmtId="4" fontId="3" fillId="0" borderId="8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8" xfId="1" applyNumberFormat="1" applyFont="1" applyBorder="1" applyAlignment="1">
      <alignment horizontal="center"/>
    </xf>
    <xf numFmtId="0" fontId="3" fillId="0" borderId="12" xfId="1" applyFont="1" applyBorder="1"/>
    <xf numFmtId="0" fontId="3" fillId="0" borderId="9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3" fillId="0" borderId="15" xfId="1" applyFont="1" applyBorder="1" applyAlignment="1">
      <alignment horizontal="left"/>
    </xf>
    <xf numFmtId="4" fontId="3" fillId="0" borderId="12" xfId="1" applyNumberFormat="1" applyFont="1" applyBorder="1"/>
    <xf numFmtId="49" fontId="3" fillId="0" borderId="9" xfId="1" applyNumberFormat="1" applyFont="1" applyBorder="1" applyAlignment="1">
      <alignment horizontal="left"/>
    </xf>
    <xf numFmtId="49" fontId="3" fillId="0" borderId="10" xfId="1" applyNumberFormat="1" applyFont="1" applyBorder="1" applyAlignment="1">
      <alignment horizontal="left"/>
    </xf>
    <xf numFmtId="49" fontId="3" fillId="0" borderId="15" xfId="1" applyNumberFormat="1" applyFont="1" applyBorder="1" applyAlignment="1">
      <alignment horizontal="left"/>
    </xf>
    <xf numFmtId="0" fontId="1" fillId="0" borderId="0" xfId="1"/>
    <xf numFmtId="0" fontId="2" fillId="2" borderId="0" xfId="1" applyFont="1" applyFill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8"/>
  <sheetViews>
    <sheetView tabSelected="1" workbookViewId="0">
      <selection activeCell="D8" sqref="D8"/>
    </sheetView>
  </sheetViews>
  <sheetFormatPr defaultColWidth="9.140625" defaultRowHeight="12.75" x14ac:dyDescent="0.2"/>
  <cols>
    <col min="1" max="1" width="5" style="56" customWidth="1"/>
    <col min="2" max="2" width="13.140625" style="56" customWidth="1"/>
    <col min="3" max="3" width="7.140625" style="56" customWidth="1"/>
    <col min="4" max="4" width="56" style="56" customWidth="1"/>
    <col min="5" max="5" width="1.42578125" style="56" customWidth="1"/>
    <col min="6" max="6" width="5" style="56" customWidth="1"/>
    <col min="7" max="7" width="1.42578125" style="56" customWidth="1"/>
    <col min="8" max="8" width="5" style="56" customWidth="1"/>
    <col min="9" max="9" width="1.42578125" style="56" customWidth="1"/>
    <col min="10" max="10" width="5" style="56" customWidth="1"/>
    <col min="11" max="12" width="1.42578125" style="56" customWidth="1"/>
    <col min="13" max="13" width="5" style="56" customWidth="1"/>
    <col min="14" max="14" width="1.42578125" style="56" customWidth="1"/>
    <col min="15" max="15" width="5" style="56" customWidth="1"/>
    <col min="16" max="16" width="1.42578125" style="56" customWidth="1"/>
    <col min="17" max="17" width="5" style="56" customWidth="1"/>
    <col min="18" max="18" width="1.42578125" style="56" customWidth="1"/>
    <col min="19" max="19" width="5" style="56" customWidth="1"/>
    <col min="20" max="20" width="9.85546875" style="56" bestFit="1" customWidth="1"/>
    <col min="21" max="16384" width="9.140625" style="56"/>
  </cols>
  <sheetData>
    <row r="1" spans="1:20" s="1" customFormat="1" ht="11.25" x14ac:dyDescent="0.2">
      <c r="B1" s="1" t="s">
        <v>0</v>
      </c>
      <c r="O1" s="2" t="s">
        <v>1</v>
      </c>
    </row>
    <row r="2" spans="1:20" s="3" customFormat="1" ht="11.25" x14ac:dyDescent="0.2">
      <c r="B2" s="4"/>
      <c r="C2" s="4"/>
      <c r="O2" s="4"/>
      <c r="R2" s="4"/>
      <c r="S2" s="4"/>
      <c r="T2" s="4"/>
    </row>
    <row r="3" spans="1:20" s="3" customFormat="1" ht="11.25" x14ac:dyDescent="0.2">
      <c r="B3" s="4"/>
      <c r="C3" s="4"/>
      <c r="O3" s="4"/>
      <c r="R3" s="4"/>
      <c r="S3" s="4"/>
      <c r="T3" s="4"/>
    </row>
    <row r="4" spans="1:20" s="3" customFormat="1" ht="11.25" x14ac:dyDescent="0.2">
      <c r="B4" s="4"/>
      <c r="C4" s="4"/>
      <c r="O4" s="4"/>
      <c r="R4" s="4"/>
      <c r="S4" s="4"/>
      <c r="T4" s="4"/>
    </row>
    <row r="5" spans="1:20" s="3" customFormat="1" ht="11.25" x14ac:dyDescent="0.2">
      <c r="B5" s="3" t="s">
        <v>2</v>
      </c>
      <c r="O5" s="3" t="s">
        <v>2</v>
      </c>
    </row>
    <row r="6" spans="1:20" s="3" customFormat="1" ht="11.25" x14ac:dyDescent="0.2">
      <c r="D6" s="3" t="s">
        <v>3</v>
      </c>
    </row>
    <row r="7" spans="1:20" s="3" customFormat="1" ht="11.25" x14ac:dyDescent="0.2">
      <c r="D7" s="3" t="s">
        <v>4</v>
      </c>
    </row>
    <row r="8" spans="1:20" s="3" customFormat="1" ht="11.25" x14ac:dyDescent="0.2"/>
    <row r="9" spans="1:20" s="3" customFormat="1" ht="11.25" x14ac:dyDescent="0.2">
      <c r="B9" s="3" t="s">
        <v>5</v>
      </c>
    </row>
    <row r="10" spans="1:20" s="3" customFormat="1" ht="11.25" x14ac:dyDescent="0.2">
      <c r="B10" s="3" t="s">
        <v>6</v>
      </c>
    </row>
    <row r="11" spans="1:20" s="3" customFormat="1" ht="25.5" customHeight="1" x14ac:dyDescent="0.2">
      <c r="B11" s="5" t="s">
        <v>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3" customFormat="1" ht="11.25" x14ac:dyDescent="0.2">
      <c r="B12" s="3" t="s">
        <v>8</v>
      </c>
    </row>
    <row r="13" spans="1:20" s="3" customFormat="1" ht="11.25" x14ac:dyDescent="0.2">
      <c r="B13" s="57">
        <v>4.21</v>
      </c>
      <c r="C13" s="7" t="s">
        <v>9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s="3" customFormat="1" ht="22.5" customHeight="1" x14ac:dyDescent="0.2">
      <c r="A14" s="9" t="s">
        <v>10</v>
      </c>
      <c r="B14" s="9" t="s">
        <v>11</v>
      </c>
      <c r="C14" s="10" t="s">
        <v>12</v>
      </c>
      <c r="D14" s="11"/>
      <c r="E14" s="10" t="s">
        <v>13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2" t="s">
        <v>14</v>
      </c>
    </row>
    <row r="15" spans="1:20" s="3" customFormat="1" ht="11.25" x14ac:dyDescent="0.2">
      <c r="A15" s="13"/>
      <c r="B15" s="13"/>
      <c r="C15" s="14"/>
      <c r="D15" s="15"/>
      <c r="E15" s="16" t="s">
        <v>15</v>
      </c>
      <c r="F15" s="17" t="s">
        <v>16</v>
      </c>
      <c r="G15" s="17" t="s">
        <v>17</v>
      </c>
      <c r="H15" s="17" t="s">
        <v>18</v>
      </c>
      <c r="I15" s="17" t="s">
        <v>19</v>
      </c>
      <c r="J15" s="17" t="s">
        <v>20</v>
      </c>
      <c r="K15" s="17" t="s">
        <v>21</v>
      </c>
      <c r="L15" s="17" t="s">
        <v>19</v>
      </c>
      <c r="M15" s="17" t="s">
        <v>22</v>
      </c>
      <c r="N15" s="17" t="s">
        <v>19</v>
      </c>
      <c r="O15" s="17" t="s">
        <v>22</v>
      </c>
      <c r="P15" s="17" t="s">
        <v>19</v>
      </c>
      <c r="Q15" s="17" t="s">
        <v>22</v>
      </c>
      <c r="R15" s="17" t="s">
        <v>19</v>
      </c>
      <c r="S15" s="18" t="s">
        <v>22</v>
      </c>
      <c r="T15" s="19"/>
    </row>
    <row r="16" spans="1:20" s="3" customFormat="1" ht="12" customHeight="1" x14ac:dyDescent="0.2">
      <c r="A16" s="20">
        <v>1</v>
      </c>
      <c r="B16" s="21" t="s">
        <v>23</v>
      </c>
      <c r="C16" s="22" t="s">
        <v>24</v>
      </c>
      <c r="D16" s="23"/>
      <c r="E16" s="24" t="s">
        <v>15</v>
      </c>
      <c r="F16" s="25">
        <f>C17</f>
        <v>20800</v>
      </c>
      <c r="G16" s="25"/>
      <c r="H16" s="25"/>
      <c r="I16" s="25" t="s">
        <v>19</v>
      </c>
      <c r="J16" s="25">
        <f>C19</f>
        <v>2</v>
      </c>
      <c r="K16" s="25" t="s">
        <v>21</v>
      </c>
      <c r="L16" s="25" t="s">
        <v>19</v>
      </c>
      <c r="M16" s="25">
        <f>C20</f>
        <v>0.5</v>
      </c>
      <c r="N16" s="25" t="s">
        <v>19</v>
      </c>
      <c r="O16" s="25">
        <f>C21</f>
        <v>1.08</v>
      </c>
      <c r="P16" s="25" t="s">
        <v>19</v>
      </c>
      <c r="Q16" s="26">
        <f>C22</f>
        <v>0.5</v>
      </c>
      <c r="R16" s="25" t="s">
        <v>19</v>
      </c>
      <c r="S16" s="27">
        <f>C23</f>
        <v>4.21</v>
      </c>
      <c r="T16" s="28">
        <f>(C17*C19)*C20*C21*C22*C23</f>
        <v>47286.720000000001</v>
      </c>
    </row>
    <row r="17" spans="1:20" s="3" customFormat="1" ht="11.25" x14ac:dyDescent="0.2">
      <c r="A17" s="29"/>
      <c r="B17" s="30"/>
      <c r="C17" s="31">
        <v>20800</v>
      </c>
      <c r="D17" s="32" t="s">
        <v>16</v>
      </c>
      <c r="E17" s="33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5"/>
      <c r="T17" s="36"/>
    </row>
    <row r="18" spans="1:20" s="3" customFormat="1" ht="11.25" x14ac:dyDescent="0.2">
      <c r="A18" s="29"/>
      <c r="B18" s="30"/>
      <c r="C18" s="31"/>
      <c r="D18" s="32" t="s">
        <v>18</v>
      </c>
      <c r="E18" s="33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5"/>
      <c r="T18" s="36"/>
    </row>
    <row r="19" spans="1:20" s="3" customFormat="1" ht="11.25" x14ac:dyDescent="0.2">
      <c r="A19" s="29"/>
      <c r="B19" s="30"/>
      <c r="C19" s="31">
        <v>2</v>
      </c>
      <c r="D19" s="32" t="s">
        <v>25</v>
      </c>
      <c r="E19" s="33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5"/>
      <c r="T19" s="36"/>
    </row>
    <row r="20" spans="1:20" s="3" customFormat="1" ht="11.25" x14ac:dyDescent="0.2">
      <c r="A20" s="29"/>
      <c r="B20" s="30"/>
      <c r="C20" s="31">
        <v>0.5</v>
      </c>
      <c r="D20" s="32" t="s">
        <v>26</v>
      </c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5"/>
      <c r="T20" s="36"/>
    </row>
    <row r="21" spans="1:20" s="3" customFormat="1" ht="11.25" x14ac:dyDescent="0.2">
      <c r="A21" s="29"/>
      <c r="B21" s="30"/>
      <c r="C21" s="31">
        <v>1.08</v>
      </c>
      <c r="D21" s="32" t="s">
        <v>27</v>
      </c>
      <c r="E21" s="33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5"/>
      <c r="T21" s="36"/>
    </row>
    <row r="22" spans="1:20" s="3" customFormat="1" ht="11.25" x14ac:dyDescent="0.2">
      <c r="A22" s="29"/>
      <c r="B22" s="30"/>
      <c r="C22" s="37">
        <v>0.5</v>
      </c>
      <c r="D22" s="32" t="s">
        <v>28</v>
      </c>
      <c r="E22" s="33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5"/>
      <c r="T22" s="36"/>
    </row>
    <row r="23" spans="1:20" s="3" customFormat="1" ht="11.25" x14ac:dyDescent="0.2">
      <c r="A23" s="38"/>
      <c r="B23" s="39"/>
      <c r="C23" s="31">
        <f>B13</f>
        <v>4.21</v>
      </c>
      <c r="D23" s="32" t="str">
        <f>C13</f>
        <v>индекс удорожения стоимость проектных работ на 3квартал 2019г. (с 01.01.2001) (Письмо Минстроя России№ 37341-ДВ/09 от 04.10.2019)</v>
      </c>
      <c r="E23" s="33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5"/>
      <c r="T23" s="40"/>
    </row>
    <row r="24" spans="1:20" s="3" customFormat="1" ht="12" customHeight="1" x14ac:dyDescent="0.2">
      <c r="A24" s="20">
        <v>2</v>
      </c>
      <c r="B24" s="21" t="s">
        <v>29</v>
      </c>
      <c r="C24" s="22" t="s">
        <v>30</v>
      </c>
      <c r="D24" s="23"/>
      <c r="E24" s="24" t="s">
        <v>15</v>
      </c>
      <c r="F24" s="25">
        <f>C25</f>
        <v>3470</v>
      </c>
      <c r="G24" s="25" t="s">
        <v>17</v>
      </c>
      <c r="H24" s="25">
        <f>C26</f>
        <v>2680</v>
      </c>
      <c r="I24" s="25" t="s">
        <v>19</v>
      </c>
      <c r="J24" s="25">
        <f>C27</f>
        <v>4.34</v>
      </c>
      <c r="K24" s="25" t="s">
        <v>21</v>
      </c>
      <c r="L24" s="25" t="s">
        <v>19</v>
      </c>
      <c r="M24" s="25">
        <f>C28</f>
        <v>1.08</v>
      </c>
      <c r="N24" s="25" t="s">
        <v>19</v>
      </c>
      <c r="O24" s="26">
        <f>C29</f>
        <v>0.3</v>
      </c>
      <c r="P24" s="25" t="s">
        <v>19</v>
      </c>
      <c r="Q24" s="25">
        <f>C30</f>
        <v>4.21</v>
      </c>
      <c r="R24" s="25"/>
      <c r="S24" s="27"/>
      <c r="T24" s="28">
        <f>(C25+C26*C27)*C28*C29*C30</f>
        <v>20598.640848000003</v>
      </c>
    </row>
    <row r="25" spans="1:20" s="3" customFormat="1" ht="12" customHeight="1" x14ac:dyDescent="0.2">
      <c r="A25" s="29"/>
      <c r="B25" s="30"/>
      <c r="C25" s="31">
        <v>3470</v>
      </c>
      <c r="D25" s="32" t="s">
        <v>16</v>
      </c>
      <c r="E25" s="33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5"/>
      <c r="T25" s="36"/>
    </row>
    <row r="26" spans="1:20" s="3" customFormat="1" ht="12" customHeight="1" x14ac:dyDescent="0.2">
      <c r="A26" s="29"/>
      <c r="B26" s="30"/>
      <c r="C26" s="31">
        <v>2680</v>
      </c>
      <c r="D26" s="32" t="s">
        <v>18</v>
      </c>
      <c r="E26" s="33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5"/>
      <c r="T26" s="36"/>
    </row>
    <row r="27" spans="1:20" s="3" customFormat="1" ht="12" customHeight="1" x14ac:dyDescent="0.2">
      <c r="A27" s="29"/>
      <c r="B27" s="30"/>
      <c r="C27" s="31">
        <v>4.34</v>
      </c>
      <c r="D27" s="32" t="s">
        <v>31</v>
      </c>
      <c r="E27" s="33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5"/>
      <c r="T27" s="36"/>
    </row>
    <row r="28" spans="1:20" s="3" customFormat="1" ht="12" customHeight="1" x14ac:dyDescent="0.2">
      <c r="A28" s="29"/>
      <c r="B28" s="30"/>
      <c r="C28" s="31">
        <v>1.08</v>
      </c>
      <c r="D28" s="32" t="s">
        <v>27</v>
      </c>
      <c r="E28" s="33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5"/>
      <c r="T28" s="36"/>
    </row>
    <row r="29" spans="1:20" s="3" customFormat="1" ht="11.25" x14ac:dyDescent="0.2">
      <c r="A29" s="29"/>
      <c r="B29" s="30"/>
      <c r="C29" s="37">
        <v>0.3</v>
      </c>
      <c r="D29" s="32" t="s">
        <v>28</v>
      </c>
      <c r="E29" s="33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5"/>
      <c r="T29" s="36"/>
    </row>
    <row r="30" spans="1:20" s="3" customFormat="1" ht="12" customHeight="1" x14ac:dyDescent="0.2">
      <c r="A30" s="38"/>
      <c r="B30" s="39"/>
      <c r="C30" s="31">
        <f>B13</f>
        <v>4.21</v>
      </c>
      <c r="D30" s="32" t="str">
        <f>C13</f>
        <v>индекс удорожения стоимость проектных работ на 3квартал 2019г. (с 01.01.2001) (Письмо Минстроя России№ 37341-ДВ/09 от 04.10.2019)</v>
      </c>
      <c r="E30" s="3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5"/>
      <c r="T30" s="40"/>
    </row>
    <row r="31" spans="1:20" s="3" customFormat="1" ht="12" customHeight="1" x14ac:dyDescent="0.2">
      <c r="A31" s="20">
        <v>3</v>
      </c>
      <c r="B31" s="21" t="s">
        <v>32</v>
      </c>
      <c r="C31" s="22" t="s">
        <v>33</v>
      </c>
      <c r="D31" s="23"/>
      <c r="E31" s="24" t="s">
        <v>15</v>
      </c>
      <c r="F31" s="25">
        <f>C32</f>
        <v>9090</v>
      </c>
      <c r="G31" s="25"/>
      <c r="H31" s="25"/>
      <c r="I31" s="25" t="s">
        <v>19</v>
      </c>
      <c r="J31" s="25">
        <f>C34</f>
        <v>1</v>
      </c>
      <c r="K31" s="25" t="s">
        <v>21</v>
      </c>
      <c r="L31" s="25" t="s">
        <v>19</v>
      </c>
      <c r="M31" s="25">
        <f>C35</f>
        <v>1.08</v>
      </c>
      <c r="N31" s="25" t="s">
        <v>19</v>
      </c>
      <c r="O31" s="26">
        <f>C36</f>
        <v>0.3</v>
      </c>
      <c r="P31" s="25" t="s">
        <v>19</v>
      </c>
      <c r="Q31" s="25">
        <f>C37</f>
        <v>4.21</v>
      </c>
      <c r="R31" s="25"/>
      <c r="S31" s="27"/>
      <c r="T31" s="28">
        <f>(C32*C34)*C35*C36*C37</f>
        <v>12399.123600000001</v>
      </c>
    </row>
    <row r="32" spans="1:20" s="3" customFormat="1" ht="12" customHeight="1" x14ac:dyDescent="0.2">
      <c r="A32" s="29"/>
      <c r="B32" s="30"/>
      <c r="C32" s="31">
        <v>9090</v>
      </c>
      <c r="D32" s="32" t="s">
        <v>16</v>
      </c>
      <c r="E32" s="33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5"/>
      <c r="T32" s="36"/>
    </row>
    <row r="33" spans="1:20" s="3" customFormat="1" ht="12" customHeight="1" x14ac:dyDescent="0.2">
      <c r="A33" s="29"/>
      <c r="B33" s="30"/>
      <c r="C33" s="31"/>
      <c r="D33" s="32" t="s">
        <v>18</v>
      </c>
      <c r="E33" s="33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5"/>
      <c r="T33" s="36"/>
    </row>
    <row r="34" spans="1:20" s="3" customFormat="1" ht="12" customHeight="1" x14ac:dyDescent="0.2">
      <c r="A34" s="29"/>
      <c r="B34" s="30"/>
      <c r="C34" s="31">
        <v>1</v>
      </c>
      <c r="D34" s="32" t="s">
        <v>34</v>
      </c>
      <c r="E34" s="33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5"/>
      <c r="T34" s="36"/>
    </row>
    <row r="35" spans="1:20" s="3" customFormat="1" ht="12" customHeight="1" x14ac:dyDescent="0.2">
      <c r="A35" s="29"/>
      <c r="B35" s="30"/>
      <c r="C35" s="31">
        <v>1.08</v>
      </c>
      <c r="D35" s="32" t="s">
        <v>27</v>
      </c>
      <c r="E35" s="33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5"/>
      <c r="T35" s="36"/>
    </row>
    <row r="36" spans="1:20" s="3" customFormat="1" ht="11.25" x14ac:dyDescent="0.2">
      <c r="A36" s="29"/>
      <c r="B36" s="30"/>
      <c r="C36" s="37">
        <v>0.3</v>
      </c>
      <c r="D36" s="32" t="s">
        <v>28</v>
      </c>
      <c r="E36" s="33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5"/>
      <c r="T36" s="36"/>
    </row>
    <row r="37" spans="1:20" s="3" customFormat="1" ht="12" customHeight="1" x14ac:dyDescent="0.2">
      <c r="A37" s="38"/>
      <c r="B37" s="39"/>
      <c r="C37" s="31">
        <f>B13</f>
        <v>4.21</v>
      </c>
      <c r="D37" s="32" t="str">
        <f>C13</f>
        <v>индекс удорожения стоимость проектных работ на 3квартал 2019г. (с 01.01.2001) (Письмо Минстроя России№ 37341-ДВ/09 от 04.10.2019)</v>
      </c>
      <c r="E37" s="33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5"/>
      <c r="T37" s="40"/>
    </row>
    <row r="38" spans="1:20" s="3" customFormat="1" ht="12" customHeight="1" x14ac:dyDescent="0.2">
      <c r="A38" s="20">
        <v>4</v>
      </c>
      <c r="B38" s="21" t="s">
        <v>35</v>
      </c>
      <c r="C38" s="22" t="s">
        <v>36</v>
      </c>
      <c r="D38" s="23"/>
      <c r="E38" s="24" t="s">
        <v>15</v>
      </c>
      <c r="F38" s="25">
        <f>C39</f>
        <v>7763</v>
      </c>
      <c r="G38" s="25" t="s">
        <v>17</v>
      </c>
      <c r="H38" s="25">
        <f>C40</f>
        <v>42</v>
      </c>
      <c r="I38" s="25" t="s">
        <v>19</v>
      </c>
      <c r="J38" s="25">
        <f>C41</f>
        <v>250</v>
      </c>
      <c r="K38" s="25" t="s">
        <v>21</v>
      </c>
      <c r="L38" s="25" t="s">
        <v>19</v>
      </c>
      <c r="M38" s="25">
        <f>C42</f>
        <v>1.08</v>
      </c>
      <c r="N38" s="25" t="s">
        <v>19</v>
      </c>
      <c r="O38" s="25">
        <f>C43</f>
        <v>4.21</v>
      </c>
      <c r="P38" s="25"/>
      <c r="Q38" s="25"/>
      <c r="R38" s="25"/>
      <c r="S38" s="27"/>
      <c r="T38" s="28">
        <f>(C39+C40*C41)*C42*C43</f>
        <v>83038.208400000003</v>
      </c>
    </row>
    <row r="39" spans="1:20" s="3" customFormat="1" ht="12" customHeight="1" x14ac:dyDescent="0.2">
      <c r="A39" s="29"/>
      <c r="B39" s="30"/>
      <c r="C39" s="31">
        <v>7763</v>
      </c>
      <c r="D39" s="32" t="s">
        <v>16</v>
      </c>
      <c r="E39" s="33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5"/>
      <c r="T39" s="36"/>
    </row>
    <row r="40" spans="1:20" s="3" customFormat="1" ht="12" customHeight="1" x14ac:dyDescent="0.2">
      <c r="A40" s="29"/>
      <c r="B40" s="30"/>
      <c r="C40" s="31">
        <v>42</v>
      </c>
      <c r="D40" s="32" t="s">
        <v>18</v>
      </c>
      <c r="E40" s="33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5"/>
      <c r="T40" s="36"/>
    </row>
    <row r="41" spans="1:20" s="3" customFormat="1" ht="12" customHeight="1" x14ac:dyDescent="0.2">
      <c r="A41" s="29"/>
      <c r="B41" s="30"/>
      <c r="C41" s="31">
        <v>250</v>
      </c>
      <c r="D41" s="32" t="s">
        <v>37</v>
      </c>
      <c r="E41" s="33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5"/>
      <c r="T41" s="36"/>
    </row>
    <row r="42" spans="1:20" s="3" customFormat="1" ht="12" customHeight="1" x14ac:dyDescent="0.2">
      <c r="A42" s="29"/>
      <c r="B42" s="30"/>
      <c r="C42" s="31">
        <v>1.08</v>
      </c>
      <c r="D42" s="32" t="s">
        <v>27</v>
      </c>
      <c r="E42" s="33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5"/>
      <c r="T42" s="36"/>
    </row>
    <row r="43" spans="1:20" s="3" customFormat="1" ht="12" customHeight="1" x14ac:dyDescent="0.2">
      <c r="A43" s="38"/>
      <c r="B43" s="39"/>
      <c r="C43" s="31">
        <f>B13</f>
        <v>4.21</v>
      </c>
      <c r="D43" s="32" t="str">
        <f>C13</f>
        <v>индекс удорожения стоимость проектных работ на 3квартал 2019г. (с 01.01.2001) (Письмо Минстроя России№ 37341-ДВ/09 от 04.10.2019)</v>
      </c>
      <c r="E43" s="33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5"/>
      <c r="T43" s="40"/>
    </row>
    <row r="44" spans="1:20" s="3" customFormat="1" ht="12" customHeight="1" x14ac:dyDescent="0.2">
      <c r="A44" s="20">
        <v>5</v>
      </c>
      <c r="B44" s="21" t="s">
        <v>38</v>
      </c>
      <c r="C44" s="22" t="s">
        <v>39</v>
      </c>
      <c r="D44" s="23"/>
      <c r="E44" s="24" t="s">
        <v>15</v>
      </c>
      <c r="F44" s="41">
        <f>C45</f>
        <v>7530</v>
      </c>
      <c r="G44" s="41"/>
      <c r="H44" s="25"/>
      <c r="I44" s="41" t="s">
        <v>19</v>
      </c>
      <c r="J44" s="41">
        <f>C47</f>
        <v>1</v>
      </c>
      <c r="K44" s="41" t="s">
        <v>21</v>
      </c>
      <c r="L44" s="41" t="s">
        <v>19</v>
      </c>
      <c r="M44" s="41">
        <f>C48</f>
        <v>1.08</v>
      </c>
      <c r="N44" s="41" t="s">
        <v>19</v>
      </c>
      <c r="O44" s="26">
        <f>C49</f>
        <v>0.5</v>
      </c>
      <c r="P44" s="41" t="s">
        <v>19</v>
      </c>
      <c r="Q44" s="41">
        <f>C50</f>
        <v>4.21</v>
      </c>
      <c r="R44" s="41"/>
      <c r="S44" s="42"/>
      <c r="T44" s="28">
        <f>(C45*C47)*C48*C49*C50</f>
        <v>17118.702000000001</v>
      </c>
    </row>
    <row r="45" spans="1:20" s="3" customFormat="1" ht="11.25" x14ac:dyDescent="0.2">
      <c r="A45" s="29"/>
      <c r="B45" s="30"/>
      <c r="C45" s="31">
        <v>7530</v>
      </c>
      <c r="D45" s="32" t="s">
        <v>16</v>
      </c>
      <c r="E45" s="33"/>
      <c r="F45" s="43"/>
      <c r="G45" s="43"/>
      <c r="H45" s="34"/>
      <c r="I45" s="43"/>
      <c r="J45" s="43"/>
      <c r="K45" s="43"/>
      <c r="L45" s="43"/>
      <c r="M45" s="43"/>
      <c r="N45" s="43"/>
      <c r="O45" s="34"/>
      <c r="P45" s="43"/>
      <c r="Q45" s="43"/>
      <c r="R45" s="43"/>
      <c r="S45" s="44"/>
      <c r="T45" s="36"/>
    </row>
    <row r="46" spans="1:20" s="3" customFormat="1" ht="11.25" x14ac:dyDescent="0.2">
      <c r="A46" s="29"/>
      <c r="B46" s="30"/>
      <c r="C46" s="31"/>
      <c r="D46" s="32" t="s">
        <v>18</v>
      </c>
      <c r="E46" s="33"/>
      <c r="F46" s="43"/>
      <c r="G46" s="43"/>
      <c r="H46" s="34"/>
      <c r="I46" s="43"/>
      <c r="J46" s="43"/>
      <c r="K46" s="43"/>
      <c r="L46" s="43"/>
      <c r="M46" s="43"/>
      <c r="N46" s="43"/>
      <c r="O46" s="34"/>
      <c r="P46" s="43"/>
      <c r="Q46" s="43"/>
      <c r="R46" s="43"/>
      <c r="S46" s="44"/>
      <c r="T46" s="36"/>
    </row>
    <row r="47" spans="1:20" s="3" customFormat="1" ht="11.25" x14ac:dyDescent="0.2">
      <c r="A47" s="29"/>
      <c r="B47" s="30"/>
      <c r="C47" s="31">
        <v>1</v>
      </c>
      <c r="D47" s="32" t="s">
        <v>25</v>
      </c>
      <c r="E47" s="33"/>
      <c r="F47" s="43"/>
      <c r="G47" s="43"/>
      <c r="H47" s="34"/>
      <c r="I47" s="43"/>
      <c r="J47" s="43"/>
      <c r="K47" s="43"/>
      <c r="L47" s="43"/>
      <c r="M47" s="43"/>
      <c r="N47" s="43"/>
      <c r="O47" s="34"/>
      <c r="P47" s="43"/>
      <c r="Q47" s="43"/>
      <c r="R47" s="43"/>
      <c r="S47" s="44"/>
      <c r="T47" s="36"/>
    </row>
    <row r="48" spans="1:20" s="3" customFormat="1" ht="11.25" x14ac:dyDescent="0.2">
      <c r="A48" s="29"/>
      <c r="B48" s="30"/>
      <c r="C48" s="31">
        <v>1.08</v>
      </c>
      <c r="D48" s="32" t="s">
        <v>27</v>
      </c>
      <c r="E48" s="33"/>
      <c r="F48" s="43"/>
      <c r="G48" s="43"/>
      <c r="H48" s="34"/>
      <c r="I48" s="43"/>
      <c r="J48" s="43"/>
      <c r="K48" s="43"/>
      <c r="L48" s="43"/>
      <c r="M48" s="43"/>
      <c r="N48" s="43"/>
      <c r="O48" s="34"/>
      <c r="P48" s="43"/>
      <c r="Q48" s="43"/>
      <c r="R48" s="43"/>
      <c r="S48" s="44"/>
      <c r="T48" s="36"/>
    </row>
    <row r="49" spans="1:20" s="3" customFormat="1" ht="11.25" x14ac:dyDescent="0.2">
      <c r="A49" s="29"/>
      <c r="B49" s="30"/>
      <c r="C49" s="37">
        <v>0.5</v>
      </c>
      <c r="D49" s="32" t="s">
        <v>28</v>
      </c>
      <c r="E49" s="33"/>
      <c r="F49" s="43"/>
      <c r="G49" s="43"/>
      <c r="H49" s="34"/>
      <c r="I49" s="43"/>
      <c r="J49" s="43"/>
      <c r="K49" s="43"/>
      <c r="L49" s="43"/>
      <c r="M49" s="43"/>
      <c r="N49" s="43"/>
      <c r="O49" s="34"/>
      <c r="P49" s="43"/>
      <c r="Q49" s="43"/>
      <c r="R49" s="43"/>
      <c r="S49" s="44"/>
      <c r="T49" s="36"/>
    </row>
    <row r="50" spans="1:20" s="3" customFormat="1" ht="11.25" x14ac:dyDescent="0.2">
      <c r="A50" s="38"/>
      <c r="B50" s="39"/>
      <c r="C50" s="31">
        <f>B13</f>
        <v>4.21</v>
      </c>
      <c r="D50" s="32" t="str">
        <f>C13</f>
        <v>индекс удорожения стоимость проектных работ на 3квартал 2019г. (с 01.01.2001) (Письмо Минстроя России№ 37341-ДВ/09 от 04.10.2019)</v>
      </c>
      <c r="E50" s="33"/>
      <c r="F50" s="43"/>
      <c r="G50" s="43"/>
      <c r="H50" s="34"/>
      <c r="I50" s="43"/>
      <c r="J50" s="43"/>
      <c r="K50" s="43"/>
      <c r="L50" s="43"/>
      <c r="M50" s="43"/>
      <c r="N50" s="43"/>
      <c r="O50" s="34"/>
      <c r="P50" s="43"/>
      <c r="Q50" s="43"/>
      <c r="R50" s="43"/>
      <c r="S50" s="44"/>
      <c r="T50" s="40"/>
    </row>
    <row r="51" spans="1:20" s="3" customFormat="1" ht="12" customHeight="1" x14ac:dyDescent="0.2">
      <c r="A51" s="20">
        <v>6</v>
      </c>
      <c r="B51" s="21" t="s">
        <v>40</v>
      </c>
      <c r="C51" s="22" t="s">
        <v>41</v>
      </c>
      <c r="D51" s="23"/>
      <c r="E51" s="24" t="s">
        <v>15</v>
      </c>
      <c r="F51" s="25">
        <f>C52</f>
        <v>1230</v>
      </c>
      <c r="G51" s="25"/>
      <c r="H51" s="25"/>
      <c r="I51" s="25" t="s">
        <v>19</v>
      </c>
      <c r="J51" s="25">
        <f>C54</f>
        <v>1</v>
      </c>
      <c r="K51" s="25" t="s">
        <v>21</v>
      </c>
      <c r="L51" s="25" t="s">
        <v>19</v>
      </c>
      <c r="M51" s="25">
        <f>C55</f>
        <v>1</v>
      </c>
      <c r="N51" s="25" t="s">
        <v>19</v>
      </c>
      <c r="O51" s="25">
        <f>C56</f>
        <v>1.08</v>
      </c>
      <c r="P51" s="25" t="s">
        <v>19</v>
      </c>
      <c r="Q51" s="25">
        <f>C57</f>
        <v>4.21</v>
      </c>
      <c r="R51" s="25"/>
      <c r="S51" s="27"/>
      <c r="T51" s="28">
        <f>(F51*J51)*M51*O51*Q51</f>
        <v>5592.5640000000003</v>
      </c>
    </row>
    <row r="52" spans="1:20" s="3" customFormat="1" ht="12" customHeight="1" x14ac:dyDescent="0.2">
      <c r="A52" s="29"/>
      <c r="B52" s="30"/>
      <c r="C52" s="31">
        <v>1230</v>
      </c>
      <c r="D52" s="32" t="s">
        <v>16</v>
      </c>
      <c r="E52" s="33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5"/>
      <c r="T52" s="36"/>
    </row>
    <row r="53" spans="1:20" s="3" customFormat="1" ht="12" customHeight="1" x14ac:dyDescent="0.2">
      <c r="A53" s="29"/>
      <c r="B53" s="30"/>
      <c r="C53" s="31"/>
      <c r="D53" s="32" t="s">
        <v>18</v>
      </c>
      <c r="E53" s="33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5"/>
      <c r="T53" s="36"/>
    </row>
    <row r="54" spans="1:20" s="3" customFormat="1" ht="12" customHeight="1" x14ac:dyDescent="0.2">
      <c r="A54" s="29"/>
      <c r="B54" s="30"/>
      <c r="C54" s="31">
        <v>1</v>
      </c>
      <c r="D54" s="32" t="s">
        <v>42</v>
      </c>
      <c r="E54" s="33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5"/>
      <c r="T54" s="36"/>
    </row>
    <row r="55" spans="1:20" s="3" customFormat="1" ht="12" customHeight="1" x14ac:dyDescent="0.2">
      <c r="A55" s="29"/>
      <c r="B55" s="30"/>
      <c r="C55" s="31">
        <v>1</v>
      </c>
      <c r="D55" s="32" t="s">
        <v>43</v>
      </c>
      <c r="E55" s="33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5"/>
      <c r="T55" s="36"/>
    </row>
    <row r="56" spans="1:20" s="3" customFormat="1" ht="12" customHeight="1" x14ac:dyDescent="0.2">
      <c r="A56" s="29"/>
      <c r="B56" s="30"/>
      <c r="C56" s="31">
        <v>1.08</v>
      </c>
      <c r="D56" s="32" t="s">
        <v>27</v>
      </c>
      <c r="E56" s="33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5"/>
      <c r="T56" s="36"/>
    </row>
    <row r="57" spans="1:20" s="3" customFormat="1" ht="11.25" x14ac:dyDescent="0.2">
      <c r="A57" s="38"/>
      <c r="B57" s="39"/>
      <c r="C57" s="31">
        <f>B13</f>
        <v>4.21</v>
      </c>
      <c r="D57" s="32" t="str">
        <f>C13</f>
        <v>индекс удорожения стоимость проектных работ на 3квартал 2019г. (с 01.01.2001) (Письмо Минстроя России№ 37341-ДВ/09 от 04.10.2019)</v>
      </c>
      <c r="E57" s="4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7"/>
      <c r="T57" s="40"/>
    </row>
    <row r="58" spans="1:20" s="3" customFormat="1" ht="11.25" x14ac:dyDescent="0.2">
      <c r="A58" s="48"/>
      <c r="B58" s="49" t="s">
        <v>44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1"/>
      <c r="T58" s="52">
        <f>SUM(T16:T57)</f>
        <v>186033.95884800004</v>
      </c>
    </row>
    <row r="59" spans="1:20" s="3" customFormat="1" ht="11.25" x14ac:dyDescent="0.2">
      <c r="A59" s="48">
        <v>7</v>
      </c>
      <c r="B59" s="53" t="s">
        <v>45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5"/>
      <c r="T59" s="52">
        <f>T58*0.1</f>
        <v>18603.395884800004</v>
      </c>
    </row>
    <row r="60" spans="1:20" s="3" customFormat="1" ht="11.25" x14ac:dyDescent="0.2">
      <c r="A60" s="48">
        <v>8</v>
      </c>
      <c r="B60" s="53" t="s">
        <v>46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5"/>
      <c r="T60" s="52">
        <f>T58*0.1</f>
        <v>18603.395884800004</v>
      </c>
    </row>
    <row r="61" spans="1:20" s="3" customFormat="1" ht="11.25" x14ac:dyDescent="0.2">
      <c r="A61" s="48"/>
      <c r="B61" s="49" t="s">
        <v>44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1"/>
      <c r="T61" s="52">
        <f>SUM(T58:T60)</f>
        <v>223240.75061760005</v>
      </c>
    </row>
    <row r="62" spans="1:20" s="3" customFormat="1" ht="11.25" x14ac:dyDescent="0.2">
      <c r="A62" s="48"/>
      <c r="B62" s="49" t="s">
        <v>47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1"/>
      <c r="T62" s="52">
        <f>T61/100*20</f>
        <v>44648.150123520012</v>
      </c>
    </row>
    <row r="63" spans="1:20" s="3" customFormat="1" ht="11.25" x14ac:dyDescent="0.2">
      <c r="A63" s="48"/>
      <c r="B63" s="49" t="s">
        <v>48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1"/>
      <c r="T63" s="52">
        <f>SUM(T61:T62)</f>
        <v>267888.90074112004</v>
      </c>
    </row>
    <row r="64" spans="1:20" s="3" customFormat="1" ht="11.25" x14ac:dyDescent="0.2"/>
    <row r="65" spans="2:2" s="3" customFormat="1" ht="11.25" x14ac:dyDescent="0.2"/>
    <row r="66" spans="2:2" s="3" customFormat="1" ht="11.25" x14ac:dyDescent="0.2"/>
    <row r="67" spans="2:2" s="3" customFormat="1" ht="11.25" x14ac:dyDescent="0.2">
      <c r="B67" s="3" t="s">
        <v>49</v>
      </c>
    </row>
    <row r="68" spans="2:2" s="3" customFormat="1" ht="11.25" x14ac:dyDescent="0.2"/>
    <row r="69" spans="2:2" s="3" customFormat="1" ht="11.25" x14ac:dyDescent="0.2"/>
    <row r="70" spans="2:2" s="3" customFormat="1" ht="11.25" x14ac:dyDescent="0.2"/>
    <row r="71" spans="2:2" s="3" customFormat="1" ht="11.25" x14ac:dyDescent="0.2"/>
    <row r="72" spans="2:2" s="3" customFormat="1" ht="11.25" x14ac:dyDescent="0.2"/>
    <row r="73" spans="2:2" s="3" customFormat="1" ht="11.25" x14ac:dyDescent="0.2"/>
    <row r="74" spans="2:2" s="3" customFormat="1" ht="11.25" x14ac:dyDescent="0.2"/>
    <row r="75" spans="2:2" s="3" customFormat="1" ht="11.25" x14ac:dyDescent="0.2"/>
    <row r="76" spans="2:2" s="3" customFormat="1" ht="11.25" x14ac:dyDescent="0.2"/>
    <row r="77" spans="2:2" s="3" customFormat="1" ht="11.25" x14ac:dyDescent="0.2"/>
    <row r="78" spans="2:2" s="3" customFormat="1" ht="11.25" x14ac:dyDescent="0.2"/>
    <row r="79" spans="2:2" s="3" customFormat="1" ht="11.25" x14ac:dyDescent="0.2"/>
    <row r="80" spans="2:2" s="3" customFormat="1" ht="11.25" x14ac:dyDescent="0.2"/>
    <row r="81" s="3" customFormat="1" ht="11.25" x14ac:dyDescent="0.2"/>
    <row r="82" s="3" customFormat="1" ht="11.25" x14ac:dyDescent="0.2"/>
    <row r="83" s="3" customFormat="1" ht="11.25" x14ac:dyDescent="0.2"/>
    <row r="84" s="3" customFormat="1" ht="11.25" x14ac:dyDescent="0.2"/>
    <row r="85" s="3" customFormat="1" ht="11.25" x14ac:dyDescent="0.2"/>
    <row r="86" s="3" customFormat="1" ht="11.25" x14ac:dyDescent="0.2"/>
    <row r="87" s="3" customFormat="1" ht="11.25" x14ac:dyDescent="0.2"/>
    <row r="88" s="3" customFormat="1" ht="11.25" x14ac:dyDescent="0.2"/>
    <row r="89" s="3" customFormat="1" ht="11.25" x14ac:dyDescent="0.2"/>
    <row r="90" s="3" customFormat="1" ht="11.25" x14ac:dyDescent="0.2"/>
    <row r="91" s="3" customFormat="1" ht="11.25" x14ac:dyDescent="0.2"/>
    <row r="92" s="3" customFormat="1" ht="11.25" x14ac:dyDescent="0.2"/>
    <row r="93" s="3" customFormat="1" ht="11.25" x14ac:dyDescent="0.2"/>
    <row r="94" s="3" customFormat="1" ht="11.25" x14ac:dyDescent="0.2"/>
    <row r="95" s="3" customFormat="1" ht="11.25" x14ac:dyDescent="0.2"/>
    <row r="96" s="3" customFormat="1" ht="11.25" x14ac:dyDescent="0.2"/>
    <row r="97" s="3" customFormat="1" ht="11.25" x14ac:dyDescent="0.2"/>
    <row r="98" s="3" customFormat="1" ht="11.25" x14ac:dyDescent="0.2"/>
    <row r="99" s="3" customFormat="1" ht="11.25" x14ac:dyDescent="0.2"/>
    <row r="100" s="3" customFormat="1" ht="11.25" x14ac:dyDescent="0.2"/>
    <row r="101" s="3" customFormat="1" ht="11.25" x14ac:dyDescent="0.2"/>
    <row r="102" s="3" customFormat="1" ht="11.25" x14ac:dyDescent="0.2"/>
    <row r="103" s="3" customFormat="1" ht="11.25" x14ac:dyDescent="0.2"/>
    <row r="104" s="3" customFormat="1" ht="11.25" x14ac:dyDescent="0.2"/>
    <row r="105" s="3" customFormat="1" ht="11.25" x14ac:dyDescent="0.2"/>
    <row r="106" s="3" customFormat="1" ht="11.25" x14ac:dyDescent="0.2"/>
    <row r="107" s="3" customFormat="1" ht="11.25" x14ac:dyDescent="0.2"/>
    <row r="108" s="3" customFormat="1" ht="11.25" x14ac:dyDescent="0.2"/>
    <row r="109" s="3" customFormat="1" ht="11.25" x14ac:dyDescent="0.2"/>
    <row r="110" s="3" customFormat="1" ht="11.25" x14ac:dyDescent="0.2"/>
    <row r="111" s="3" customFormat="1" ht="11.25" x14ac:dyDescent="0.2"/>
    <row r="112" s="3" customFormat="1" ht="11.25" x14ac:dyDescent="0.2"/>
    <row r="113" s="3" customFormat="1" ht="11.25" x14ac:dyDescent="0.2"/>
    <row r="114" s="3" customFormat="1" ht="11.25" x14ac:dyDescent="0.2"/>
    <row r="115" s="3" customFormat="1" ht="11.25" x14ac:dyDescent="0.2"/>
    <row r="116" s="3" customFormat="1" ht="11.25" x14ac:dyDescent="0.2"/>
    <row r="117" s="3" customFormat="1" ht="11.25" x14ac:dyDescent="0.2"/>
    <row r="118" s="3" customFormat="1" ht="11.25" x14ac:dyDescent="0.2"/>
    <row r="119" s="3" customFormat="1" ht="11.25" x14ac:dyDescent="0.2"/>
    <row r="120" s="3" customFormat="1" ht="11.25" x14ac:dyDescent="0.2"/>
    <row r="121" s="3" customFormat="1" ht="11.25" x14ac:dyDescent="0.2"/>
    <row r="122" s="3" customFormat="1" ht="11.25" x14ac:dyDescent="0.2"/>
    <row r="123" s="3" customFormat="1" ht="11.25" x14ac:dyDescent="0.2"/>
    <row r="124" s="3" customFormat="1" ht="11.25" x14ac:dyDescent="0.2"/>
    <row r="125" s="3" customFormat="1" ht="11.25" x14ac:dyDescent="0.2"/>
    <row r="126" s="3" customFormat="1" ht="11.25" x14ac:dyDescent="0.2"/>
    <row r="127" s="3" customFormat="1" ht="11.25" x14ac:dyDescent="0.2"/>
    <row r="128" s="3" customFormat="1" ht="11.25" x14ac:dyDescent="0.2"/>
    <row r="129" s="3" customFormat="1" ht="11.25" x14ac:dyDescent="0.2"/>
    <row r="130" s="3" customFormat="1" ht="11.25" x14ac:dyDescent="0.2"/>
    <row r="131" s="3" customFormat="1" ht="11.25" x14ac:dyDescent="0.2"/>
    <row r="132" s="3" customFormat="1" ht="11.25" x14ac:dyDescent="0.2"/>
    <row r="133" s="3" customFormat="1" ht="11.25" x14ac:dyDescent="0.2"/>
    <row r="134" s="3" customFormat="1" ht="11.25" x14ac:dyDescent="0.2"/>
    <row r="135" s="3" customFormat="1" ht="11.25" x14ac:dyDescent="0.2"/>
    <row r="136" s="3" customFormat="1" ht="11.25" x14ac:dyDescent="0.2"/>
    <row r="137" s="3" customFormat="1" ht="11.25" x14ac:dyDescent="0.2"/>
    <row r="138" s="3" customFormat="1" ht="11.25" x14ac:dyDescent="0.2"/>
    <row r="139" s="3" customFormat="1" ht="11.25" x14ac:dyDescent="0.2"/>
    <row r="140" s="3" customFormat="1" ht="11.25" x14ac:dyDescent="0.2"/>
    <row r="141" s="3" customFormat="1" ht="11.25" x14ac:dyDescent="0.2"/>
    <row r="142" s="3" customFormat="1" ht="11.25" x14ac:dyDescent="0.2"/>
    <row r="143" s="3" customFormat="1" ht="11.25" x14ac:dyDescent="0.2"/>
    <row r="144" s="3" customFormat="1" ht="11.25" x14ac:dyDescent="0.2"/>
    <row r="145" s="3" customFormat="1" ht="11.25" x14ac:dyDescent="0.2"/>
    <row r="146" s="3" customFormat="1" ht="11.25" x14ac:dyDescent="0.2"/>
    <row r="147" s="3" customFormat="1" ht="11.25" x14ac:dyDescent="0.2"/>
    <row r="148" s="3" customFormat="1" ht="11.25" x14ac:dyDescent="0.2"/>
    <row r="149" s="3" customFormat="1" ht="11.25" x14ac:dyDescent="0.2"/>
    <row r="150" s="3" customFormat="1" ht="11.25" x14ac:dyDescent="0.2"/>
    <row r="151" s="3" customFormat="1" ht="11.25" x14ac:dyDescent="0.2"/>
    <row r="152" s="3" customFormat="1" ht="11.25" x14ac:dyDescent="0.2"/>
    <row r="153" s="3" customFormat="1" ht="11.25" x14ac:dyDescent="0.2"/>
    <row r="154" s="3" customFormat="1" ht="11.25" x14ac:dyDescent="0.2"/>
    <row r="155" s="3" customFormat="1" ht="11.25" x14ac:dyDescent="0.2"/>
    <row r="156" s="3" customFormat="1" ht="11.25" x14ac:dyDescent="0.2"/>
    <row r="157" s="3" customFormat="1" ht="11.25" x14ac:dyDescent="0.2"/>
    <row r="158" s="3" customFormat="1" ht="11.25" x14ac:dyDescent="0.2"/>
    <row r="159" s="3" customFormat="1" ht="11.25" x14ac:dyDescent="0.2"/>
    <row r="160" s="3" customFormat="1" ht="11.25" x14ac:dyDescent="0.2"/>
    <row r="161" s="3" customFormat="1" ht="11.25" x14ac:dyDescent="0.2"/>
    <row r="162" s="3" customFormat="1" ht="11.25" x14ac:dyDescent="0.2"/>
    <row r="163" s="3" customFormat="1" ht="11.25" x14ac:dyDescent="0.2"/>
    <row r="164" s="3" customFormat="1" ht="11.25" x14ac:dyDescent="0.2"/>
    <row r="165" s="3" customFormat="1" ht="11.25" x14ac:dyDescent="0.2"/>
    <row r="166" s="3" customFormat="1" ht="11.25" x14ac:dyDescent="0.2"/>
    <row r="167" s="3" customFormat="1" ht="11.25" x14ac:dyDescent="0.2"/>
    <row r="168" s="3" customFormat="1" ht="11.25" x14ac:dyDescent="0.2"/>
    <row r="169" s="3" customFormat="1" ht="11.25" x14ac:dyDescent="0.2"/>
    <row r="170" s="3" customFormat="1" ht="11.25" x14ac:dyDescent="0.2"/>
    <row r="171" s="3" customFormat="1" ht="11.25" x14ac:dyDescent="0.2"/>
    <row r="172" s="3" customFormat="1" ht="11.25" x14ac:dyDescent="0.2"/>
    <row r="173" s="3" customFormat="1" ht="11.25" x14ac:dyDescent="0.2"/>
    <row r="174" s="3" customFormat="1" ht="11.25" x14ac:dyDescent="0.2"/>
    <row r="175" s="3" customFormat="1" ht="11.25" x14ac:dyDescent="0.2"/>
    <row r="176" s="3" customFormat="1" ht="11.25" x14ac:dyDescent="0.2"/>
    <row r="177" s="3" customFormat="1" ht="11.25" x14ac:dyDescent="0.2"/>
    <row r="178" s="3" customFormat="1" ht="11.25" x14ac:dyDescent="0.2"/>
    <row r="179" s="3" customFormat="1" ht="11.25" x14ac:dyDescent="0.2"/>
    <row r="180" s="3" customFormat="1" ht="11.25" x14ac:dyDescent="0.2"/>
    <row r="181" s="3" customFormat="1" ht="11.25" x14ac:dyDescent="0.2"/>
    <row r="182" s="3" customFormat="1" ht="11.25" x14ac:dyDescent="0.2"/>
    <row r="183" s="3" customFormat="1" ht="11.25" x14ac:dyDescent="0.2"/>
    <row r="184" s="3" customFormat="1" ht="11.25" x14ac:dyDescent="0.2"/>
    <row r="185" s="3" customFormat="1" ht="11.25" x14ac:dyDescent="0.2"/>
    <row r="186" s="3" customFormat="1" ht="11.25" x14ac:dyDescent="0.2"/>
    <row r="187" s="3" customFormat="1" ht="11.25" x14ac:dyDescent="0.2"/>
    <row r="188" s="3" customFormat="1" ht="11.25" x14ac:dyDescent="0.2"/>
  </sheetData>
  <mergeCells count="127">
    <mergeCell ref="B60:S60"/>
    <mergeCell ref="B61:S61"/>
    <mergeCell ref="B62:S62"/>
    <mergeCell ref="B63:S63"/>
    <mergeCell ref="Q51:Q57"/>
    <mergeCell ref="R51:R57"/>
    <mergeCell ref="S51:S57"/>
    <mergeCell ref="T51:T57"/>
    <mergeCell ref="B58:S58"/>
    <mergeCell ref="B59:S59"/>
    <mergeCell ref="K51:K57"/>
    <mergeCell ref="L51:L57"/>
    <mergeCell ref="M51:M57"/>
    <mergeCell ref="N51:N57"/>
    <mergeCell ref="O51:O57"/>
    <mergeCell ref="P51:P57"/>
    <mergeCell ref="T44:T50"/>
    <mergeCell ref="A51:A57"/>
    <mergeCell ref="B51:B57"/>
    <mergeCell ref="C51:D51"/>
    <mergeCell ref="E51:E57"/>
    <mergeCell ref="F51:F57"/>
    <mergeCell ref="G51:G57"/>
    <mergeCell ref="H51:H57"/>
    <mergeCell ref="I51:I57"/>
    <mergeCell ref="J51:J57"/>
    <mergeCell ref="N44:N50"/>
    <mergeCell ref="O44:O50"/>
    <mergeCell ref="P44:P50"/>
    <mergeCell ref="Q44:Q50"/>
    <mergeCell ref="R44:R50"/>
    <mergeCell ref="S44:S50"/>
    <mergeCell ref="H44:H50"/>
    <mergeCell ref="I44:I50"/>
    <mergeCell ref="J44:J50"/>
    <mergeCell ref="K44:K50"/>
    <mergeCell ref="L44:L50"/>
    <mergeCell ref="M44:M50"/>
    <mergeCell ref="Q38:Q43"/>
    <mergeCell ref="R38:R43"/>
    <mergeCell ref="S38:S43"/>
    <mergeCell ref="T38:T43"/>
    <mergeCell ref="A44:A50"/>
    <mergeCell ref="B44:B50"/>
    <mergeCell ref="C44:D44"/>
    <mergeCell ref="E44:E50"/>
    <mergeCell ref="F44:F50"/>
    <mergeCell ref="G44:G50"/>
    <mergeCell ref="K38:K43"/>
    <mergeCell ref="L38:L43"/>
    <mergeCell ref="M38:M43"/>
    <mergeCell ref="N38:N43"/>
    <mergeCell ref="O38:O43"/>
    <mergeCell ref="P38:P43"/>
    <mergeCell ref="T31:T37"/>
    <mergeCell ref="A38:A43"/>
    <mergeCell ref="B38:B43"/>
    <mergeCell ref="C38:D38"/>
    <mergeCell ref="E38:E43"/>
    <mergeCell ref="F38:F43"/>
    <mergeCell ref="G38:G43"/>
    <mergeCell ref="H38:H43"/>
    <mergeCell ref="I38:I43"/>
    <mergeCell ref="J38:J43"/>
    <mergeCell ref="N31:N37"/>
    <mergeCell ref="O31:O37"/>
    <mergeCell ref="P31:P37"/>
    <mergeCell ref="Q31:Q37"/>
    <mergeCell ref="R31:R37"/>
    <mergeCell ref="S31:S37"/>
    <mergeCell ref="H31:H37"/>
    <mergeCell ref="I31:I37"/>
    <mergeCell ref="J31:J37"/>
    <mergeCell ref="K31:K37"/>
    <mergeCell ref="L31:L37"/>
    <mergeCell ref="M31:M37"/>
    <mergeCell ref="Q24:Q30"/>
    <mergeCell ref="R24:R30"/>
    <mergeCell ref="S24:S30"/>
    <mergeCell ref="T24:T30"/>
    <mergeCell ref="A31:A37"/>
    <mergeCell ref="B31:B37"/>
    <mergeCell ref="C31:D31"/>
    <mergeCell ref="E31:E37"/>
    <mergeCell ref="F31:F37"/>
    <mergeCell ref="G31:G37"/>
    <mergeCell ref="K24:K30"/>
    <mergeCell ref="L24:L30"/>
    <mergeCell ref="M24:M30"/>
    <mergeCell ref="N24:N30"/>
    <mergeCell ref="O24:O30"/>
    <mergeCell ref="P24:P30"/>
    <mergeCell ref="T16:T23"/>
    <mergeCell ref="A24:A30"/>
    <mergeCell ref="B24:B30"/>
    <mergeCell ref="C24:D24"/>
    <mergeCell ref="E24:E30"/>
    <mergeCell ref="F24:F30"/>
    <mergeCell ref="G24:G30"/>
    <mergeCell ref="H24:H30"/>
    <mergeCell ref="I24:I30"/>
    <mergeCell ref="J24:J30"/>
    <mergeCell ref="N16:N23"/>
    <mergeCell ref="O16:O23"/>
    <mergeCell ref="P16:P23"/>
    <mergeCell ref="Q16:Q23"/>
    <mergeCell ref="R16:R23"/>
    <mergeCell ref="S16:S23"/>
    <mergeCell ref="H16:H23"/>
    <mergeCell ref="I16:I23"/>
    <mergeCell ref="J16:J23"/>
    <mergeCell ref="K16:K23"/>
    <mergeCell ref="L16:L23"/>
    <mergeCell ref="M16:M23"/>
    <mergeCell ref="A16:A23"/>
    <mergeCell ref="B16:B23"/>
    <mergeCell ref="C16:D16"/>
    <mergeCell ref="E16:E23"/>
    <mergeCell ref="F16:F23"/>
    <mergeCell ref="G16:G23"/>
    <mergeCell ref="B11:T11"/>
    <mergeCell ref="C13:T13"/>
    <mergeCell ref="A14:A15"/>
    <mergeCell ref="B14:B15"/>
    <mergeCell ref="C14:D15"/>
    <mergeCell ref="E14:S14"/>
    <mergeCell ref="T14:T15"/>
  </mergeCells>
  <pageMargins left="0.33" right="0.51" top="0.46" bottom="0.44" header="0.23" footer="0.2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2020-01-29T12:53:56Z</dcterms:modified>
</cp:coreProperties>
</file>