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" i="1" l="1"/>
  <c r="J46" i="1"/>
  <c r="J45" i="1" s="1"/>
  <c r="J41" i="1" s="1"/>
  <c r="J20" i="1" s="1"/>
  <c r="AR46" i="1" l="1"/>
  <c r="AP46" i="1"/>
  <c r="AN46" i="1"/>
  <c r="AF46" i="1"/>
  <c r="AF45" i="1" s="1"/>
  <c r="AF41" i="1" s="1"/>
  <c r="AF20" i="1" s="1"/>
  <c r="AD46" i="1"/>
  <c r="T46" i="1"/>
  <c r="AR45" i="1"/>
  <c r="AP45" i="1"/>
  <c r="AN45" i="1"/>
  <c r="AD45" i="1"/>
  <c r="T45" i="1"/>
  <c r="T41" i="1" s="1"/>
  <c r="T20" i="1" s="1"/>
  <c r="AR41" i="1"/>
  <c r="AP41" i="1"/>
  <c r="AN41" i="1"/>
  <c r="AD41" i="1"/>
  <c r="AD20" i="1" s="1"/>
  <c r="AR20" i="1"/>
  <c r="AP20" i="1"/>
  <c r="AN20" i="1"/>
</calcChain>
</file>

<file path=xl/sharedStrings.xml><?xml version="1.0" encoding="utf-8"?>
<sst xmlns="http://schemas.openxmlformats.org/spreadsheetml/2006/main" count="2653" uniqueCount="188">
  <si>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</si>
  <si>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</si>
  <si>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</si>
  <si>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</si>
  <si>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2023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</si>
  <si>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</si>
  <si>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</si>
  <si>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</si>
  <si>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</si>
  <si>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</si>
  <si>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</si>
  <si>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</si>
  <si>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</si>
  <si>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</si>
  <si>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</si>
  <si>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</si>
  <si>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</si>
  <si>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</si>
  <si>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</si>
  <si>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</si>
  <si>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</si>
  <si>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</si>
  <si>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</si>
  <si>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</si>
  <si>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</si>
  <si>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</si>
  <si>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</si>
  <si>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</si>
  <si>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</si>
  <si>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</si>
  <si>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</si>
  <si>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</si>
  <si>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</si>
  <si>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</si>
  <si>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</si>
  <si>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</si>
  <si>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</si>
  <si>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</si>
  <si>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</si>
  <si>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</si>
  <si>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</si>
  <si>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</si>
  <si>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</si>
  <si>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</si>
  <si>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</si>
  <si>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</si>
  <si>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</si>
  <si>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</si>
  <si>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</si>
  <si>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</si>
  <si>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</si>
  <si>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</si>
  <si>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</si>
  <si>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</si>
  <si>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</si>
  <si>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</si>
  <si>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</si>
  <si>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</si>
  <si>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</si>
  <si>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</si>
  <si>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</si>
  <si>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</si>
  <si>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</si>
  <si>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</si>
  <si>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</si>
  <si>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</si>
  <si>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</si>
  <si>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</si>
  <si>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</si>
  <si>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</si>
  <si>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</si>
  <si>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</si>
  <si>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</si>
  <si>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</si>
  <si>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</si>
  <si>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</si>
  <si>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</si>
  <si>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</si>
  <si>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</si>
  <si>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</si>
  <si>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</si>
  <si>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</si>
  <si>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</si>
  <si>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</si>
  <si>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</si>
  <si>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</si>
  <si>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</si>
  <si>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</si>
  <si>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</si>
  <si>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</si>
  <si>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</si>
  <si>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</si>
  <si>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</si>
  <si>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</si>
  <si>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</si>
  <si>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</si>
  <si>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</si>
  <si>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</si>
  <si>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</si>
  <si>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</si>
  <si>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</si>
  <si>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</si>
  <si>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</si>
  <si>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</si>
  <si>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</si>
  <si>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</si>
  <si>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</si>
  <si>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</si>
  <si>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</si>
  <si>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</si>
  <si>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</si>
  <si>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</si>
  <si>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</si>
  <si>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</si>
  <si>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</si>
  <si>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</si>
  <si>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</si>
  <si>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</si>
  <si>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</si>
  <si>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</si>
  <si>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</si>
  <si>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</si>
  <si>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</si>
  <si>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</si>
  <si>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</si>
  <si>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</si>
  <si>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</si>
  <si>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</si>
  <si>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</si>
  <si>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</si>
  <si>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</si>
  <si>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</si>
  <si>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</si>
  <si>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</si>
  <si>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</si>
  <si>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</si>
  <si>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</si>
  <si>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</si>
  <si>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</si>
  <si>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</si>
  <si>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</si>
  <si>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</si>
  <si>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</si>
  <si>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</si>
  <si>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</si>
  <si>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</si>
  <si>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</si>
  <si>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</si>
  <si>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</si>
  <si>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</si>
  <si>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</si>
  <si>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</si>
  <si>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</si>
  <si>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</si>
  <si>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</si>
  <si>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</si>
  <si>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</si>
  <si>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</si>
  <si>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</si>
  <si>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</si>
  <si>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</si>
  <si>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</si>
  <si>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</si>
  <si>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</si>
  <si>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</si>
  <si>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</si>
  <si>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</si>
  <si>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</si>
  <si>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</si>
  <si>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</si>
  <si>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</si>
  <si>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</si>
  <si>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</si>
  <si>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</si>
  <si>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</si>
  <si>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</si>
  <si>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</si>
  <si>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</si>
  <si>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</si>
  <si>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</si>
  <si>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</si>
  <si>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</si>
  <si>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4.15</t>
  </si>
  <si>
    <t>4.16</t>
  </si>
  <si>
    <t>Приобретение приборов, оборудования и программного обеспечения</t>
  </si>
  <si>
    <t>К_ООО_Дорстрой_4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</si>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</sst>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60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3" fillId="0" borderId="4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4" xfId="5" applyNumberFormat="1" applyFont="1" applyFill="1" applyBorder="1" applyAlignment="1" applyProtection="1">
      <alignment horizontal="center" vertical="center"/>
      <protection locked="0"/>
    </xf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5" applyNumberFormat="1" applyFont="1" applyFill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9"/>
  <sheetViews>
    <sheetView tabSelected="1" topLeftCell="A2" zoomScale="55" zoomScaleNormal="55" workbookViewId="0">
      <selection activeCell="AN72" sqref="AN72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3" width="21.85546875" style="1" customWidth="1"/>
    <col min="4" max="51" width="15.7109375" style="1" customWidth="1"/>
  </cols>
  <sheetData>
    <row r="1" spans="1:51" ht="18.75" x14ac:dyDescent="0.25">
      <c r="A1" s="2"/>
      <c r="B1" s="3"/>
      <c r="C1" s="4"/>
      <c r="D1" s="4"/>
      <c r="E1" s="4"/>
      <c r="F1" s="4"/>
      <c r="G1" s="4"/>
      <c r="H1" s="4"/>
      <c r="I1" s="4"/>
      <c r="J1" s="14"/>
      <c r="K1" s="1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7"/>
      <c r="AP1" s="6"/>
      <c r="AQ1" s="6"/>
      <c r="AR1" s="6"/>
      <c r="AS1" s="6"/>
      <c r="AT1" s="8"/>
      <c r="AU1" s="8"/>
      <c r="AV1" s="9"/>
      <c r="AW1" s="10"/>
      <c r="AX1" s="10"/>
      <c r="AY1" s="11" t="s">
        <v>0</v>
      </c>
    </row>
    <row r="2" spans="1:51" ht="18.75" x14ac:dyDescent="0.3">
      <c r="A2" s="2"/>
      <c r="B2" s="3"/>
      <c r="C2" s="4"/>
      <c r="D2" s="4"/>
      <c r="E2" s="4"/>
      <c r="F2" s="4"/>
      <c r="G2" s="4"/>
      <c r="H2" s="4"/>
      <c r="I2" s="4"/>
      <c r="J2" s="14"/>
      <c r="K2" s="14"/>
      <c r="L2" s="4"/>
      <c r="M2" s="4"/>
      <c r="N2" s="4"/>
      <c r="O2" s="4"/>
      <c r="P2" s="4"/>
      <c r="Q2" s="4"/>
      <c r="R2" s="4"/>
      <c r="S2" s="4"/>
      <c r="T2" s="12"/>
      <c r="U2" s="50"/>
      <c r="V2" s="50"/>
      <c r="W2" s="50"/>
      <c r="X2" s="50"/>
      <c r="Y2" s="50"/>
      <c r="Z2" s="50"/>
      <c r="AA2" s="50"/>
      <c r="AB2" s="50"/>
      <c r="AC2" s="50"/>
      <c r="AD2" s="5"/>
      <c r="AE2" s="5"/>
      <c r="AF2" s="5"/>
      <c r="AG2" s="5"/>
      <c r="AH2" s="5"/>
      <c r="AI2" s="5"/>
      <c r="AJ2" s="5"/>
      <c r="AK2" s="5"/>
      <c r="AL2" s="5"/>
      <c r="AM2" s="6"/>
      <c r="AN2" s="7"/>
      <c r="AO2" s="7"/>
      <c r="AP2" s="6"/>
      <c r="AQ2" s="6"/>
      <c r="AR2" s="6"/>
      <c r="AS2" s="6"/>
      <c r="AT2" s="8"/>
      <c r="AU2" s="8"/>
      <c r="AV2" s="9"/>
      <c r="AW2" s="10"/>
      <c r="AX2" s="10"/>
      <c r="AY2" s="13" t="s">
        <v>1</v>
      </c>
    </row>
    <row r="3" spans="1:51" ht="18.75" x14ac:dyDescent="0.3">
      <c r="A3" s="2"/>
      <c r="B3" s="3"/>
      <c r="C3" s="4"/>
      <c r="D3" s="4"/>
      <c r="E3" s="4"/>
      <c r="F3" s="4"/>
      <c r="G3" s="4"/>
      <c r="H3" s="4"/>
      <c r="I3" s="4"/>
      <c r="J3" s="14"/>
      <c r="K3" s="14"/>
      <c r="L3" s="4"/>
      <c r="M3" s="4"/>
      <c r="N3" s="4"/>
      <c r="O3" s="4"/>
      <c r="P3" s="4"/>
      <c r="Q3" s="4"/>
      <c r="R3" s="4"/>
      <c r="S3" s="4"/>
      <c r="T3" s="14"/>
      <c r="U3" s="14"/>
      <c r="V3" s="15"/>
      <c r="W3" s="15"/>
      <c r="X3" s="15"/>
      <c r="Y3" s="15"/>
      <c r="Z3" s="15"/>
      <c r="AA3" s="15"/>
      <c r="AB3" s="15"/>
      <c r="AC3" s="15"/>
      <c r="AD3" s="5"/>
      <c r="AE3" s="5"/>
      <c r="AF3" s="5"/>
      <c r="AG3" s="5"/>
      <c r="AH3" s="5"/>
      <c r="AI3" s="5"/>
      <c r="AJ3" s="5"/>
      <c r="AK3" s="5"/>
      <c r="AL3" s="5"/>
      <c r="AM3" s="6"/>
      <c r="AN3" s="7"/>
      <c r="AO3" s="7"/>
      <c r="AP3" s="6"/>
      <c r="AQ3" s="6"/>
      <c r="AR3" s="6"/>
      <c r="AS3" s="6"/>
      <c r="AT3" s="8"/>
      <c r="AU3" s="8"/>
      <c r="AV3" s="9"/>
      <c r="AW3" s="10"/>
      <c r="AX3" s="10"/>
      <c r="AY3" s="13" t="s">
        <v>2</v>
      </c>
    </row>
    <row r="4" spans="1:51" ht="18.75" x14ac:dyDescent="0.2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</row>
    <row r="5" spans="1:51" ht="18.75" x14ac:dyDescent="0.3">
      <c r="A5" s="52" t="s">
        <v>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</row>
    <row r="6" spans="1:51" x14ac:dyDescent="0.25">
      <c r="A6" s="2"/>
      <c r="B6" s="3"/>
      <c r="C6" s="4"/>
      <c r="D6" s="4"/>
      <c r="E6" s="4"/>
      <c r="F6" s="4"/>
      <c r="G6" s="4"/>
      <c r="H6" s="4"/>
      <c r="I6" s="4"/>
      <c r="J6" s="14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7"/>
      <c r="AO6" s="7"/>
      <c r="AP6" s="6"/>
      <c r="AQ6" s="6"/>
      <c r="AR6" s="6"/>
      <c r="AS6" s="6"/>
      <c r="AT6" s="8"/>
      <c r="AU6" s="8"/>
      <c r="AV6" s="9"/>
      <c r="AW6" s="9"/>
      <c r="AX6" s="6"/>
      <c r="AY6" s="6"/>
    </row>
    <row r="7" spans="1:51" ht="18.75" x14ac:dyDescent="0.25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</row>
    <row r="8" spans="1:51" ht="15.75" x14ac:dyDescent="0.25">
      <c r="A8" s="49" t="s">
        <v>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</row>
    <row r="9" spans="1:51" x14ac:dyDescent="0.25">
      <c r="A9" s="2"/>
      <c r="B9" s="3"/>
      <c r="C9" s="4"/>
      <c r="D9" s="4"/>
      <c r="E9" s="4"/>
      <c r="F9" s="4"/>
      <c r="G9" s="4"/>
      <c r="H9" s="4"/>
      <c r="I9" s="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6"/>
      <c r="AN9" s="7"/>
      <c r="AO9" s="7"/>
      <c r="AP9" s="6"/>
      <c r="AQ9" s="6"/>
      <c r="AR9" s="6"/>
      <c r="AS9" s="6"/>
      <c r="AT9" s="8"/>
      <c r="AU9" s="8"/>
      <c r="AV9" s="9"/>
      <c r="AW9" s="9"/>
      <c r="AX9" s="6"/>
      <c r="AY9" s="6"/>
    </row>
    <row r="10" spans="1:51" ht="18.75" x14ac:dyDescent="0.25">
      <c r="A10" s="54" t="s">
        <v>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</row>
    <row r="11" spans="1:51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9"/>
      <c r="X11" s="19"/>
      <c r="Y11" s="19"/>
      <c r="Z11" s="19"/>
      <c r="AA11" s="19"/>
      <c r="AB11" s="19"/>
      <c r="AC11" s="19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1"/>
      <c r="AO11" s="21"/>
      <c r="AP11" s="20"/>
      <c r="AQ11" s="20"/>
      <c r="AR11" s="20"/>
      <c r="AS11" s="20"/>
      <c r="AT11" s="22"/>
      <c r="AU11" s="22"/>
      <c r="AV11" s="23"/>
      <c r="AW11" s="23"/>
      <c r="AX11" s="19"/>
      <c r="AY11" s="19"/>
    </row>
    <row r="12" spans="1:51" ht="18.75" customHeight="1" x14ac:dyDescent="0.3">
      <c r="A12" s="55" t="s">
        <v>8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</row>
    <row r="13" spans="1:51" ht="15.75" x14ac:dyDescent="0.25">
      <c r="A13" s="56" t="s">
        <v>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</row>
    <row r="14" spans="1:51" ht="18.75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</row>
    <row r="15" spans="1:51" x14ac:dyDescent="0.25">
      <c r="A15" s="58" t="s">
        <v>10</v>
      </c>
      <c r="B15" s="48" t="s">
        <v>11</v>
      </c>
      <c r="C15" s="48" t="s">
        <v>12</v>
      </c>
      <c r="D15" s="48" t="s">
        <v>13</v>
      </c>
      <c r="E15" s="48"/>
      <c r="F15" s="48"/>
      <c r="G15" s="48"/>
      <c r="H15" s="48"/>
      <c r="I15" s="48"/>
      <c r="J15" s="59"/>
      <c r="K15" s="59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</row>
    <row r="16" spans="1:51" ht="66.75" customHeight="1" x14ac:dyDescent="0.25">
      <c r="A16" s="58"/>
      <c r="B16" s="48"/>
      <c r="C16" s="48"/>
      <c r="D16" s="48" t="s">
        <v>14</v>
      </c>
      <c r="E16" s="48"/>
      <c r="F16" s="48"/>
      <c r="G16" s="48"/>
      <c r="H16" s="48"/>
      <c r="I16" s="48"/>
      <c r="J16" s="59"/>
      <c r="K16" s="59"/>
      <c r="L16" s="48"/>
      <c r="M16" s="48"/>
      <c r="N16" s="48"/>
      <c r="O16" s="48"/>
      <c r="P16" s="48"/>
      <c r="Q16" s="48"/>
      <c r="R16" s="48"/>
      <c r="S16" s="48"/>
      <c r="T16" s="48" t="s">
        <v>15</v>
      </c>
      <c r="U16" s="48"/>
      <c r="V16" s="48"/>
      <c r="W16" s="48"/>
      <c r="X16" s="48"/>
      <c r="Y16" s="48"/>
      <c r="Z16" s="48"/>
      <c r="AA16" s="48"/>
      <c r="AB16" s="48"/>
      <c r="AC16" s="48"/>
      <c r="AD16" s="48" t="s">
        <v>16</v>
      </c>
      <c r="AE16" s="48"/>
      <c r="AF16" s="48"/>
      <c r="AG16" s="48"/>
      <c r="AH16" s="48"/>
      <c r="AI16" s="48"/>
      <c r="AJ16" s="48" t="s">
        <v>17</v>
      </c>
      <c r="AK16" s="48"/>
      <c r="AL16" s="48"/>
      <c r="AM16" s="48"/>
      <c r="AN16" s="48" t="s">
        <v>18</v>
      </c>
      <c r="AO16" s="48"/>
      <c r="AP16" s="48"/>
      <c r="AQ16" s="48"/>
      <c r="AR16" s="48"/>
      <c r="AS16" s="46"/>
      <c r="AT16" s="48" t="s">
        <v>19</v>
      </c>
      <c r="AU16" s="48"/>
      <c r="AV16" s="48"/>
      <c r="AW16" s="48"/>
      <c r="AX16" s="47" t="s">
        <v>20</v>
      </c>
      <c r="AY16" s="48"/>
    </row>
    <row r="17" spans="1:51" ht="144" customHeight="1" x14ac:dyDescent="0.25">
      <c r="A17" s="58"/>
      <c r="B17" s="48"/>
      <c r="C17" s="48"/>
      <c r="D17" s="46" t="s">
        <v>21</v>
      </c>
      <c r="E17" s="47"/>
      <c r="F17" s="48" t="s">
        <v>22</v>
      </c>
      <c r="G17" s="48"/>
      <c r="H17" s="46" t="s">
        <v>23</v>
      </c>
      <c r="I17" s="47"/>
      <c r="J17" s="46" t="s">
        <v>181</v>
      </c>
      <c r="K17" s="47"/>
      <c r="L17" s="46" t="s">
        <v>24</v>
      </c>
      <c r="M17" s="47"/>
      <c r="N17" s="46" t="s">
        <v>25</v>
      </c>
      <c r="O17" s="47"/>
      <c r="P17" s="46" t="s">
        <v>26</v>
      </c>
      <c r="Q17" s="47"/>
      <c r="R17" s="46" t="s">
        <v>27</v>
      </c>
      <c r="S17" s="47"/>
      <c r="T17" s="48" t="s">
        <v>28</v>
      </c>
      <c r="U17" s="48"/>
      <c r="V17" s="48" t="s">
        <v>29</v>
      </c>
      <c r="W17" s="48"/>
      <c r="X17" s="46" t="s">
        <v>30</v>
      </c>
      <c r="Y17" s="47"/>
      <c r="Z17" s="46" t="s">
        <v>31</v>
      </c>
      <c r="AA17" s="47"/>
      <c r="AB17" s="46" t="s">
        <v>32</v>
      </c>
      <c r="AC17" s="47"/>
      <c r="AD17" s="48" t="s">
        <v>33</v>
      </c>
      <c r="AE17" s="48"/>
      <c r="AF17" s="48" t="s">
        <v>34</v>
      </c>
      <c r="AG17" s="48"/>
      <c r="AH17" s="48" t="s">
        <v>35</v>
      </c>
      <c r="AI17" s="48"/>
      <c r="AJ17" s="48" t="s">
        <v>36</v>
      </c>
      <c r="AK17" s="48"/>
      <c r="AL17" s="48" t="s">
        <v>37</v>
      </c>
      <c r="AM17" s="48"/>
      <c r="AN17" s="48" t="s">
        <v>38</v>
      </c>
      <c r="AO17" s="48"/>
      <c r="AP17" s="48" t="s">
        <v>39</v>
      </c>
      <c r="AQ17" s="48"/>
      <c r="AR17" s="48" t="s">
        <v>40</v>
      </c>
      <c r="AS17" s="46"/>
      <c r="AT17" s="48" t="s">
        <v>41</v>
      </c>
      <c r="AU17" s="48"/>
      <c r="AV17" s="48" t="s">
        <v>42</v>
      </c>
      <c r="AW17" s="48"/>
      <c r="AX17" s="47" t="s">
        <v>43</v>
      </c>
      <c r="AY17" s="48"/>
    </row>
    <row r="18" spans="1:51" ht="89.25" customHeight="1" x14ac:dyDescent="0.25">
      <c r="A18" s="58"/>
      <c r="B18" s="48"/>
      <c r="C18" s="48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44" t="s">
        <v>44</v>
      </c>
      <c r="K18" s="44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  <c r="AX18" s="36" t="s">
        <v>44</v>
      </c>
      <c r="AY18" s="36" t="s">
        <v>45</v>
      </c>
    </row>
    <row r="19" spans="1:51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45" t="s">
        <v>52</v>
      </c>
      <c r="K19" s="45" t="s">
        <v>53</v>
      </c>
      <c r="L19" s="24" t="s">
        <v>54</v>
      </c>
      <c r="M19" s="45" t="s">
        <v>55</v>
      </c>
      <c r="N19" s="45" t="s">
        <v>56</v>
      </c>
      <c r="O19" s="24" t="s">
        <v>57</v>
      </c>
      <c r="P19" s="45" t="s">
        <v>58</v>
      </c>
      <c r="Q19" s="45" t="s">
        <v>59</v>
      </c>
      <c r="R19" s="24" t="s">
        <v>182</v>
      </c>
      <c r="S19" s="45" t="s">
        <v>183</v>
      </c>
      <c r="T19" s="26" t="s">
        <v>60</v>
      </c>
      <c r="U19" s="26" t="s">
        <v>61</v>
      </c>
      <c r="V19" s="24" t="s">
        <v>62</v>
      </c>
      <c r="W19" s="24" t="s">
        <v>63</v>
      </c>
      <c r="X19" s="26" t="s">
        <v>64</v>
      </c>
      <c r="Y19" s="26" t="s">
        <v>65</v>
      </c>
      <c r="Z19" s="24" t="s">
        <v>66</v>
      </c>
      <c r="AA19" s="24" t="s">
        <v>67</v>
      </c>
      <c r="AB19" s="26" t="s">
        <v>68</v>
      </c>
      <c r="AC19" s="29" t="s">
        <v>69</v>
      </c>
      <c r="AD19" s="24" t="s">
        <v>70</v>
      </c>
      <c r="AE19" s="24" t="s">
        <v>71</v>
      </c>
      <c r="AF19" s="24" t="s">
        <v>72</v>
      </c>
      <c r="AG19" s="24" t="s">
        <v>73</v>
      </c>
      <c r="AH19" s="24" t="s">
        <v>74</v>
      </c>
      <c r="AI19" s="24" t="s">
        <v>75</v>
      </c>
      <c r="AJ19" s="24" t="s">
        <v>76</v>
      </c>
      <c r="AK19" s="24" t="s">
        <v>77</v>
      </c>
      <c r="AL19" s="24" t="s">
        <v>78</v>
      </c>
      <c r="AM19" s="37" t="s">
        <v>79</v>
      </c>
      <c r="AN19" s="38" t="s">
        <v>80</v>
      </c>
      <c r="AO19" s="38" t="s">
        <v>81</v>
      </c>
      <c r="AP19" s="37" t="s">
        <v>82</v>
      </c>
      <c r="AQ19" s="37" t="s">
        <v>83</v>
      </c>
      <c r="AR19" s="37" t="s">
        <v>84</v>
      </c>
      <c r="AS19" s="39" t="s">
        <v>85</v>
      </c>
      <c r="AT19" s="38" t="s">
        <v>86</v>
      </c>
      <c r="AU19" s="38" t="s">
        <v>87</v>
      </c>
      <c r="AV19" s="37" t="s">
        <v>88</v>
      </c>
      <c r="AW19" s="37" t="s">
        <v>89</v>
      </c>
      <c r="AX19" s="40" t="s">
        <v>90</v>
      </c>
      <c r="AY19" s="37" t="s">
        <v>91</v>
      </c>
    </row>
    <row r="20" spans="1:51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>
        <f>SUM(J21,J41,J63,J66,J67,J68)</f>
        <v>-0.27499999999999991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 t="s">
        <v>95</v>
      </c>
      <c r="S20" s="30" t="s">
        <v>95</v>
      </c>
      <c r="T20" s="30">
        <f>SUM(T21,T41,T63,T66,T67,T68)</f>
        <v>0.16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 t="s">
        <v>95</v>
      </c>
      <c r="AA20" s="30" t="s">
        <v>95</v>
      </c>
      <c r="AB20" s="30" t="s">
        <v>95</v>
      </c>
      <c r="AC20" s="30" t="s">
        <v>95</v>
      </c>
      <c r="AD20" s="30">
        <f>SUM(AD21,AD41,AD63,AD66,AD67,AD68)</f>
        <v>-1.0871329672952972E-2</v>
      </c>
      <c r="AE20" s="30" t="s">
        <v>95</v>
      </c>
      <c r="AF20" s="30">
        <f>SUM(AF21,AF41,AF63,AF66,AF67,AF68)</f>
        <v>0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 t="s">
        <v>95</v>
      </c>
      <c r="AM20" s="30" t="s">
        <v>95</v>
      </c>
      <c r="AN20" s="30">
        <f>SUM(AN21,AN41,AN63,AN66,AN67,AN68)</f>
        <v>0</v>
      </c>
      <c r="AO20" s="30" t="s">
        <v>95</v>
      </c>
      <c r="AP20" s="30">
        <f>SUM(AP21,AP41,AP63,AP66,AP67,AP68)</f>
        <v>0</v>
      </c>
      <c r="AQ20" s="30" t="s">
        <v>95</v>
      </c>
      <c r="AR20" s="30">
        <f>SUM(AR21,AR41,AR63,AR66,AR67,AR68)</f>
        <v>0</v>
      </c>
      <c r="AS20" s="30" t="s">
        <v>95</v>
      </c>
      <c r="AT20" s="30" t="s">
        <v>95</v>
      </c>
      <c r="AU20" s="30" t="s">
        <v>95</v>
      </c>
      <c r="AV20" s="30" t="s">
        <v>95</v>
      </c>
      <c r="AW20" s="30" t="s">
        <v>95</v>
      </c>
      <c r="AX20" s="30" t="s">
        <v>95</v>
      </c>
      <c r="AY20" s="30" t="s">
        <v>95</v>
      </c>
    </row>
    <row r="21" spans="1:51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  <c r="AX21" s="30" t="s">
        <v>95</v>
      </c>
      <c r="AY21" s="30" t="s">
        <v>95</v>
      </c>
    </row>
    <row r="22" spans="1:51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  <c r="AX22" s="30" t="s">
        <v>95</v>
      </c>
      <c r="AY22" s="30" t="s">
        <v>95</v>
      </c>
    </row>
    <row r="23" spans="1:51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  <c r="AX23" s="30" t="s">
        <v>95</v>
      </c>
      <c r="AY23" s="30" t="s">
        <v>95</v>
      </c>
    </row>
    <row r="24" spans="1:51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  <c r="AX24" s="30" t="s">
        <v>95</v>
      </c>
      <c r="AY24" s="30" t="s">
        <v>95</v>
      </c>
    </row>
    <row r="25" spans="1:51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  <c r="AX25" s="30" t="s">
        <v>95</v>
      </c>
      <c r="AY25" s="30" t="s">
        <v>95</v>
      </c>
    </row>
    <row r="26" spans="1:51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  <c r="AX26" s="30" t="s">
        <v>95</v>
      </c>
      <c r="AY26" s="30" t="s">
        <v>95</v>
      </c>
    </row>
    <row r="27" spans="1:51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  <c r="AX27" s="30" t="s">
        <v>95</v>
      </c>
      <c r="AY27" s="30" t="s">
        <v>95</v>
      </c>
    </row>
    <row r="28" spans="1:51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  <c r="AX28" s="30" t="s">
        <v>95</v>
      </c>
      <c r="AY28" s="30" t="s">
        <v>95</v>
      </c>
    </row>
    <row r="29" spans="1:51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  <c r="AX29" s="30" t="s">
        <v>95</v>
      </c>
      <c r="AY29" s="30" t="s">
        <v>95</v>
      </c>
    </row>
    <row r="30" spans="1:51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  <c r="AX30" s="30" t="s">
        <v>95</v>
      </c>
      <c r="AY30" s="30" t="s">
        <v>95</v>
      </c>
    </row>
    <row r="31" spans="1:51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  <c r="AX31" s="30" t="s">
        <v>95</v>
      </c>
      <c r="AY31" s="30" t="s">
        <v>95</v>
      </c>
    </row>
    <row r="32" spans="1:51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  <c r="AX32" s="30" t="s">
        <v>95</v>
      </c>
      <c r="AY32" s="30" t="s">
        <v>95</v>
      </c>
    </row>
    <row r="33" spans="1:51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  <c r="AX33" s="30" t="s">
        <v>95</v>
      </c>
      <c r="AY33" s="30" t="s">
        <v>95</v>
      </c>
    </row>
    <row r="34" spans="1:51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  <c r="AX34" s="30" t="s">
        <v>95</v>
      </c>
      <c r="AY34" s="30" t="s">
        <v>95</v>
      </c>
    </row>
    <row r="35" spans="1:51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  <c r="AX35" s="30" t="s">
        <v>95</v>
      </c>
      <c r="AY35" s="30" t="s">
        <v>95</v>
      </c>
    </row>
    <row r="36" spans="1:51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  <c r="AX36" s="30" t="s">
        <v>95</v>
      </c>
      <c r="AY36" s="30" t="s">
        <v>95</v>
      </c>
    </row>
    <row r="37" spans="1:51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  <c r="AX37" s="30" t="s">
        <v>95</v>
      </c>
      <c r="AY37" s="30" t="s">
        <v>95</v>
      </c>
    </row>
    <row r="38" spans="1:51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  <c r="AX38" s="30" t="s">
        <v>95</v>
      </c>
      <c r="AY38" s="30" t="s">
        <v>95</v>
      </c>
    </row>
    <row r="39" spans="1:51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  <c r="AX39" s="30" t="s">
        <v>95</v>
      </c>
      <c r="AY39" s="30" t="s">
        <v>95</v>
      </c>
    </row>
    <row r="40" spans="1:51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  <c r="AX40" s="30" t="s">
        <v>95</v>
      </c>
      <c r="AY40" s="30" t="s">
        <v>95</v>
      </c>
    </row>
    <row r="41" spans="1:51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>
        <f>SUM(J42,J45,J50,J60)</f>
        <v>-0.27499999999999991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 t="s">
        <v>95</v>
      </c>
      <c r="S41" s="30" t="s">
        <v>95</v>
      </c>
      <c r="T41" s="30">
        <f>SUM(T42,T45,T50,T60)</f>
        <v>0.16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 t="s">
        <v>95</v>
      </c>
      <c r="AA41" s="30" t="s">
        <v>95</v>
      </c>
      <c r="AB41" s="30" t="s">
        <v>95</v>
      </c>
      <c r="AC41" s="30" t="s">
        <v>95</v>
      </c>
      <c r="AD41" s="30">
        <f>SUM(AD42,AD45,AD50,AD60)</f>
        <v>-1.0871329672952972E-2</v>
      </c>
      <c r="AE41" s="30" t="s">
        <v>95</v>
      </c>
      <c r="AF41" s="30">
        <f>SUM(AF42,AF45,AF50,AF60)</f>
        <v>0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 t="s">
        <v>95</v>
      </c>
      <c r="AM41" s="30" t="s">
        <v>95</v>
      </c>
      <c r="AN41" s="30">
        <f>SUM(AN42,AN45,AN50,AN60)</f>
        <v>0</v>
      </c>
      <c r="AO41" s="30" t="s">
        <v>95</v>
      </c>
      <c r="AP41" s="30">
        <f>SUM(AP42,AP45,AP50,AP60)</f>
        <v>0</v>
      </c>
      <c r="AQ41" s="30" t="s">
        <v>95</v>
      </c>
      <c r="AR41" s="30">
        <f>SUM(AR42,AR45,AR50,AR60)</f>
        <v>0</v>
      </c>
      <c r="AS41" s="30" t="s">
        <v>95</v>
      </c>
      <c r="AT41" s="30" t="s">
        <v>95</v>
      </c>
      <c r="AU41" s="30" t="s">
        <v>95</v>
      </c>
      <c r="AV41" s="30" t="s">
        <v>95</v>
      </c>
      <c r="AW41" s="30" t="s">
        <v>95</v>
      </c>
      <c r="AX41" s="30" t="s">
        <v>95</v>
      </c>
      <c r="AY41" s="30" t="s">
        <v>95</v>
      </c>
    </row>
    <row r="42" spans="1:51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  <c r="AX42" s="30" t="s">
        <v>95</v>
      </c>
      <c r="AY42" s="30" t="s">
        <v>95</v>
      </c>
    </row>
    <row r="43" spans="1:51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  <c r="AX43" s="30" t="s">
        <v>95</v>
      </c>
      <c r="AY43" s="30" t="s">
        <v>95</v>
      </c>
    </row>
    <row r="44" spans="1:51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  <c r="AX44" s="30" t="s">
        <v>95</v>
      </c>
      <c r="AY44" s="30" t="s">
        <v>95</v>
      </c>
    </row>
    <row r="45" spans="1:51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>
        <f>SUM(J46,J49)</f>
        <v>-0.27499999999999991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 t="s">
        <v>95</v>
      </c>
      <c r="S45" s="30" t="s">
        <v>95</v>
      </c>
      <c r="T45" s="30">
        <f>SUM(T46,T49)</f>
        <v>0.16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>
        <f>SUM(AD46,AD49)</f>
        <v>-1.0871329672952972E-2</v>
      </c>
      <c r="AE45" s="30" t="s">
        <v>95</v>
      </c>
      <c r="AF45" s="30">
        <f>SUM(AF46,AF49)</f>
        <v>0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 t="s">
        <v>95</v>
      </c>
      <c r="AM45" s="30" t="s">
        <v>95</v>
      </c>
      <c r="AN45" s="30">
        <f>SUM(AN46,AN49)</f>
        <v>0</v>
      </c>
      <c r="AO45" s="30" t="s">
        <v>95</v>
      </c>
      <c r="AP45" s="30">
        <f>SUM(AP46,AP49)</f>
        <v>0</v>
      </c>
      <c r="AQ45" s="30" t="s">
        <v>95</v>
      </c>
      <c r="AR45" s="30">
        <f>SUM(AR46,AR49)</f>
        <v>0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  <c r="AX45" s="30" t="s">
        <v>95</v>
      </c>
      <c r="AY45" s="30" t="s">
        <v>95</v>
      </c>
    </row>
    <row r="46" spans="1:51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>
        <f>SUM(J47,J48)</f>
        <v>-0.27499999999999991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 t="s">
        <v>95</v>
      </c>
      <c r="S46" s="30" t="s">
        <v>95</v>
      </c>
      <c r="T46" s="30">
        <f>SUM(T47,T48)</f>
        <v>0.16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>
        <f>SUM(AD47,AD48)</f>
        <v>-1.0871329672952972E-2</v>
      </c>
      <c r="AE46" s="30" t="s">
        <v>95</v>
      </c>
      <c r="AF46" s="30">
        <f>SUM(AF47,AF48)</f>
        <v>0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 t="s">
        <v>95</v>
      </c>
      <c r="AM46" s="30" t="s">
        <v>95</v>
      </c>
      <c r="AN46" s="30">
        <f>SUM(AN47,AN48)</f>
        <v>0</v>
      </c>
      <c r="AO46" s="30" t="s">
        <v>95</v>
      </c>
      <c r="AP46" s="30">
        <f>SUM(AP47,AP48)</f>
        <v>0</v>
      </c>
      <c r="AQ46" s="30" t="s">
        <v>95</v>
      </c>
      <c r="AR46" s="30">
        <f>SUM(AR47,AR48)</f>
        <v>0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  <c r="AX46" s="30" t="s">
        <v>95</v>
      </c>
      <c r="AY46" s="30" t="s">
        <v>95</v>
      </c>
    </row>
    <row r="47" spans="1:51" ht="60" x14ac:dyDescent="0.25">
      <c r="A47" s="42" t="s">
        <v>137</v>
      </c>
      <c r="B47" s="43" t="s">
        <v>139</v>
      </c>
      <c r="C47" s="42" t="s">
        <v>140</v>
      </c>
      <c r="D47" s="30" t="s">
        <v>95</v>
      </c>
      <c r="E47" s="42" t="s">
        <v>95</v>
      </c>
      <c r="F47" s="42" t="s">
        <v>95</v>
      </c>
      <c r="G47" s="42" t="s">
        <v>95</v>
      </c>
      <c r="H47" s="42" t="s">
        <v>95</v>
      </c>
      <c r="I47" s="42" t="s">
        <v>95</v>
      </c>
      <c r="J47" s="42">
        <f>1.1-1.375</f>
        <v>-0.27499999999999991</v>
      </c>
      <c r="K47" s="30" t="s">
        <v>95</v>
      </c>
      <c r="L47" s="42" t="s">
        <v>95</v>
      </c>
      <c r="M47" s="42" t="s">
        <v>95</v>
      </c>
      <c r="N47" s="42" t="s">
        <v>95</v>
      </c>
      <c r="O47" s="42" t="s">
        <v>95</v>
      </c>
      <c r="P47" s="42" t="s">
        <v>95</v>
      </c>
      <c r="Q47" s="42" t="s">
        <v>95</v>
      </c>
      <c r="R47" s="42" t="s">
        <v>95</v>
      </c>
      <c r="S47" s="42" t="s">
        <v>95</v>
      </c>
      <c r="T47" s="42">
        <v>0.16</v>
      </c>
      <c r="U47" s="42" t="s">
        <v>95</v>
      </c>
      <c r="V47" s="30" t="s">
        <v>95</v>
      </c>
      <c r="W47" s="42" t="s">
        <v>95</v>
      </c>
      <c r="X47" s="42" t="s">
        <v>95</v>
      </c>
      <c r="Y47" s="42" t="s">
        <v>95</v>
      </c>
      <c r="Z47" s="42" t="s">
        <v>95</v>
      </c>
      <c r="AA47" s="42" t="s">
        <v>95</v>
      </c>
      <c r="AB47" s="42" t="s">
        <v>95</v>
      </c>
      <c r="AC47" s="42" t="s">
        <v>95</v>
      </c>
      <c r="AD47" s="42">
        <v>-1.0871329672952972E-2</v>
      </c>
      <c r="AE47" s="42" t="s">
        <v>95</v>
      </c>
      <c r="AF47" s="42">
        <v>0</v>
      </c>
      <c r="AG47" s="42" t="s">
        <v>95</v>
      </c>
      <c r="AH47" s="42" t="s">
        <v>95</v>
      </c>
      <c r="AI47" s="42" t="s">
        <v>95</v>
      </c>
      <c r="AJ47" s="42" t="s">
        <v>95</v>
      </c>
      <c r="AK47" s="42" t="s">
        <v>95</v>
      </c>
      <c r="AL47" s="42" t="s">
        <v>95</v>
      </c>
      <c r="AM47" s="42" t="s">
        <v>95</v>
      </c>
      <c r="AN47" s="42">
        <v>0</v>
      </c>
      <c r="AO47" s="42" t="s">
        <v>95</v>
      </c>
      <c r="AP47" s="42">
        <v>0</v>
      </c>
      <c r="AQ47" s="42" t="s">
        <v>95</v>
      </c>
      <c r="AR47" s="42">
        <v>0</v>
      </c>
      <c r="AS47" s="42" t="s">
        <v>95</v>
      </c>
      <c r="AT47" s="42" t="s">
        <v>95</v>
      </c>
      <c r="AU47" s="42" t="s">
        <v>95</v>
      </c>
      <c r="AV47" s="42" t="s">
        <v>95</v>
      </c>
      <c r="AW47" s="42" t="s">
        <v>95</v>
      </c>
      <c r="AX47" s="42" t="s">
        <v>95</v>
      </c>
      <c r="AY47" s="42" t="s">
        <v>95</v>
      </c>
    </row>
    <row r="48" spans="1:51" ht="75" x14ac:dyDescent="0.25">
      <c r="A48" s="42" t="s">
        <v>137</v>
      </c>
      <c r="B48" s="43" t="s">
        <v>141</v>
      </c>
      <c r="C48" s="42" t="s">
        <v>142</v>
      </c>
      <c r="D48" s="30" t="s">
        <v>95</v>
      </c>
      <c r="E48" s="42" t="s">
        <v>95</v>
      </c>
      <c r="F48" s="42" t="s">
        <v>95</v>
      </c>
      <c r="G48" s="42" t="s">
        <v>95</v>
      </c>
      <c r="H48" s="42" t="s">
        <v>95</v>
      </c>
      <c r="I48" s="42" t="s">
        <v>95</v>
      </c>
      <c r="J48" s="30" t="s">
        <v>95</v>
      </c>
      <c r="K48" s="30" t="s">
        <v>95</v>
      </c>
      <c r="L48" s="42" t="s">
        <v>95</v>
      </c>
      <c r="M48" s="42" t="s">
        <v>95</v>
      </c>
      <c r="N48" s="42" t="s">
        <v>95</v>
      </c>
      <c r="O48" s="42" t="s">
        <v>95</v>
      </c>
      <c r="P48" s="42" t="s">
        <v>95</v>
      </c>
      <c r="Q48" s="42" t="s">
        <v>95</v>
      </c>
      <c r="R48" s="42" t="s">
        <v>95</v>
      </c>
      <c r="S48" s="42" t="s">
        <v>95</v>
      </c>
      <c r="T48" s="30" t="s">
        <v>95</v>
      </c>
      <c r="U48" s="30" t="s">
        <v>95</v>
      </c>
      <c r="V48" s="30" t="s">
        <v>95</v>
      </c>
      <c r="W48" s="42" t="s">
        <v>95</v>
      </c>
      <c r="X48" s="42" t="s">
        <v>95</v>
      </c>
      <c r="Y48" s="42" t="s">
        <v>95</v>
      </c>
      <c r="Z48" s="42" t="s">
        <v>95</v>
      </c>
      <c r="AA48" s="42" t="s">
        <v>95</v>
      </c>
      <c r="AB48" s="42" t="s">
        <v>95</v>
      </c>
      <c r="AC48" s="42" t="s">
        <v>95</v>
      </c>
      <c r="AD48" s="30" t="s">
        <v>95</v>
      </c>
      <c r="AE48" s="42" t="s">
        <v>95</v>
      </c>
      <c r="AF48" s="30" t="s">
        <v>95</v>
      </c>
      <c r="AG48" s="42" t="s">
        <v>95</v>
      </c>
      <c r="AH48" s="42" t="s">
        <v>95</v>
      </c>
      <c r="AI48" s="42" t="s">
        <v>95</v>
      </c>
      <c r="AJ48" s="42" t="s">
        <v>95</v>
      </c>
      <c r="AK48" s="42" t="s">
        <v>95</v>
      </c>
      <c r="AL48" s="42" t="s">
        <v>95</v>
      </c>
      <c r="AM48" s="42" t="s">
        <v>95</v>
      </c>
      <c r="AN48" s="42">
        <v>0</v>
      </c>
      <c r="AO48" s="42" t="s">
        <v>95</v>
      </c>
      <c r="AP48" s="42">
        <v>0</v>
      </c>
      <c r="AQ48" s="42" t="s">
        <v>95</v>
      </c>
      <c r="AR48" s="42">
        <v>0</v>
      </c>
      <c r="AS48" s="42" t="s">
        <v>95</v>
      </c>
      <c r="AT48" s="42" t="s">
        <v>95</v>
      </c>
      <c r="AU48" s="42" t="s">
        <v>95</v>
      </c>
      <c r="AV48" s="42" t="s">
        <v>95</v>
      </c>
      <c r="AW48" s="42" t="s">
        <v>95</v>
      </c>
      <c r="AX48" s="42" t="s">
        <v>95</v>
      </c>
      <c r="AY48" s="42" t="s">
        <v>95</v>
      </c>
    </row>
    <row r="49" spans="1:51" ht="28.5" x14ac:dyDescent="0.25">
      <c r="A49" s="31" t="s">
        <v>143</v>
      </c>
      <c r="B49" s="32" t="s">
        <v>144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  <c r="AX49" s="30" t="s">
        <v>95</v>
      </c>
      <c r="AY49" s="30" t="s">
        <v>95</v>
      </c>
    </row>
    <row r="50" spans="1:51" ht="28.5" x14ac:dyDescent="0.25">
      <c r="A50" s="31" t="s">
        <v>145</v>
      </c>
      <c r="B50" s="32" t="s">
        <v>146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 t="s">
        <v>95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 t="s">
        <v>95</v>
      </c>
      <c r="AO50" s="30" t="s">
        <v>95</v>
      </c>
      <c r="AP50" s="30" t="s">
        <v>95</v>
      </c>
      <c r="AQ50" s="30" t="s">
        <v>95</v>
      </c>
      <c r="AR50" s="30" t="s">
        <v>95</v>
      </c>
      <c r="AS50" s="30" t="s">
        <v>95</v>
      </c>
      <c r="AT50" s="30" t="s">
        <v>95</v>
      </c>
      <c r="AU50" s="30" t="s">
        <v>95</v>
      </c>
      <c r="AV50" s="30" t="s">
        <v>95</v>
      </c>
      <c r="AW50" s="30" t="s">
        <v>95</v>
      </c>
      <c r="AX50" s="30" t="s">
        <v>95</v>
      </c>
      <c r="AY50" s="30" t="s">
        <v>95</v>
      </c>
    </row>
    <row r="51" spans="1:51" ht="28.5" x14ac:dyDescent="0.25">
      <c r="A51" s="31" t="s">
        <v>147</v>
      </c>
      <c r="B51" s="32" t="s">
        <v>148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  <c r="AX51" s="30" t="s">
        <v>95</v>
      </c>
      <c r="AY51" s="30" t="s">
        <v>95</v>
      </c>
    </row>
    <row r="52" spans="1:51" ht="28.5" x14ac:dyDescent="0.25">
      <c r="A52" s="31" t="s">
        <v>149</v>
      </c>
      <c r="B52" s="32" t="s">
        <v>150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  <c r="AX52" s="30" t="s">
        <v>95</v>
      </c>
      <c r="AY52" s="30" t="s">
        <v>95</v>
      </c>
    </row>
    <row r="53" spans="1:51" ht="28.5" x14ac:dyDescent="0.25">
      <c r="A53" s="31" t="s">
        <v>151</v>
      </c>
      <c r="B53" s="32" t="s">
        <v>152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 t="s">
        <v>95</v>
      </c>
      <c r="AO53" s="30" t="s">
        <v>95</v>
      </c>
      <c r="AP53" s="30" t="s">
        <v>95</v>
      </c>
      <c r="AQ53" s="30" t="s">
        <v>95</v>
      </c>
      <c r="AR53" s="30" t="s">
        <v>95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  <c r="AX53" s="30" t="s">
        <v>95</v>
      </c>
      <c r="AY53" s="30" t="s">
        <v>95</v>
      </c>
    </row>
    <row r="54" spans="1:51" ht="28.5" x14ac:dyDescent="0.25">
      <c r="A54" s="31" t="s">
        <v>153</v>
      </c>
      <c r="B54" s="32" t="s">
        <v>154</v>
      </c>
      <c r="C54" s="33" t="s">
        <v>94</v>
      </c>
      <c r="D54" s="30" t="s">
        <v>95</v>
      </c>
      <c r="E54" s="30" t="s">
        <v>95</v>
      </c>
      <c r="F54" s="30" t="s">
        <v>95</v>
      </c>
      <c r="G54" s="30" t="s">
        <v>95</v>
      </c>
      <c r="H54" s="30" t="s">
        <v>95</v>
      </c>
      <c r="I54" s="30" t="s">
        <v>95</v>
      </c>
      <c r="J54" s="30" t="s">
        <v>95</v>
      </c>
      <c r="K54" s="30" t="s">
        <v>95</v>
      </c>
      <c r="L54" s="30" t="s">
        <v>95</v>
      </c>
      <c r="M54" s="30" t="s">
        <v>95</v>
      </c>
      <c r="N54" s="30" t="s">
        <v>95</v>
      </c>
      <c r="O54" s="30" t="s">
        <v>95</v>
      </c>
      <c r="P54" s="30" t="s">
        <v>95</v>
      </c>
      <c r="Q54" s="30" t="s">
        <v>95</v>
      </c>
      <c r="R54" s="30" t="s">
        <v>95</v>
      </c>
      <c r="S54" s="30" t="s">
        <v>95</v>
      </c>
      <c r="T54" s="30" t="s">
        <v>95</v>
      </c>
      <c r="U54" s="30" t="s">
        <v>95</v>
      </c>
      <c r="V54" s="30" t="s">
        <v>95</v>
      </c>
      <c r="W54" s="30" t="s">
        <v>95</v>
      </c>
      <c r="X54" s="30" t="s">
        <v>95</v>
      </c>
      <c r="Y54" s="30" t="s">
        <v>95</v>
      </c>
      <c r="Z54" s="30" t="s">
        <v>95</v>
      </c>
      <c r="AA54" s="30" t="s">
        <v>95</v>
      </c>
      <c r="AB54" s="30" t="s">
        <v>95</v>
      </c>
      <c r="AC54" s="30" t="s">
        <v>95</v>
      </c>
      <c r="AD54" s="30" t="s">
        <v>95</v>
      </c>
      <c r="AE54" s="30" t="s">
        <v>95</v>
      </c>
      <c r="AF54" s="30" t="s">
        <v>95</v>
      </c>
      <c r="AG54" s="30" t="s">
        <v>95</v>
      </c>
      <c r="AH54" s="30" t="s">
        <v>95</v>
      </c>
      <c r="AI54" s="30" t="s">
        <v>95</v>
      </c>
      <c r="AJ54" s="30" t="s">
        <v>95</v>
      </c>
      <c r="AK54" s="30" t="s">
        <v>95</v>
      </c>
      <c r="AL54" s="30" t="s">
        <v>95</v>
      </c>
      <c r="AM54" s="30" t="s">
        <v>95</v>
      </c>
      <c r="AN54" s="30" t="s">
        <v>95</v>
      </c>
      <c r="AO54" s="30" t="s">
        <v>95</v>
      </c>
      <c r="AP54" s="30" t="s">
        <v>95</v>
      </c>
      <c r="AQ54" s="30" t="s">
        <v>95</v>
      </c>
      <c r="AR54" s="30" t="s">
        <v>95</v>
      </c>
      <c r="AS54" s="30" t="s">
        <v>95</v>
      </c>
      <c r="AT54" s="30" t="s">
        <v>95</v>
      </c>
      <c r="AU54" s="30" t="s">
        <v>95</v>
      </c>
      <c r="AV54" s="30" t="s">
        <v>95</v>
      </c>
      <c r="AW54" s="30" t="s">
        <v>95</v>
      </c>
      <c r="AX54" s="30" t="s">
        <v>95</v>
      </c>
      <c r="AY54" s="30" t="s">
        <v>95</v>
      </c>
    </row>
    <row r="55" spans="1:51" ht="28.5" x14ac:dyDescent="0.25">
      <c r="A55" s="31" t="s">
        <v>155</v>
      </c>
      <c r="B55" s="32" t="s">
        <v>156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 t="s">
        <v>95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 t="s">
        <v>95</v>
      </c>
      <c r="AO55" s="30" t="s">
        <v>95</v>
      </c>
      <c r="AP55" s="30" t="s">
        <v>95</v>
      </c>
      <c r="AQ55" s="30" t="s">
        <v>95</v>
      </c>
      <c r="AR55" s="30" t="s">
        <v>95</v>
      </c>
      <c r="AS55" s="30" t="s">
        <v>95</v>
      </c>
      <c r="AT55" s="30" t="s">
        <v>95</v>
      </c>
      <c r="AU55" s="30" t="s">
        <v>95</v>
      </c>
      <c r="AV55" s="30" t="s">
        <v>95</v>
      </c>
      <c r="AW55" s="30" t="s">
        <v>95</v>
      </c>
      <c r="AX55" s="30" t="s">
        <v>95</v>
      </c>
      <c r="AY55" s="30" t="s">
        <v>95</v>
      </c>
    </row>
    <row r="56" spans="1:51" s="1" customFormat="1" ht="60" x14ac:dyDescent="0.25">
      <c r="A56" s="42" t="s">
        <v>155</v>
      </c>
      <c r="B56" s="43" t="s">
        <v>186</v>
      </c>
      <c r="C56" s="42" t="s">
        <v>187</v>
      </c>
      <c r="D56" s="30" t="s">
        <v>95</v>
      </c>
      <c r="E56" s="30" t="s">
        <v>95</v>
      </c>
      <c r="F56" s="30" t="s">
        <v>95</v>
      </c>
      <c r="G56" s="30" t="s">
        <v>95</v>
      </c>
      <c r="H56" s="30" t="s">
        <v>95</v>
      </c>
      <c r="I56" s="30" t="s">
        <v>95</v>
      </c>
      <c r="J56" s="30" t="s">
        <v>95</v>
      </c>
      <c r="K56" s="30" t="s">
        <v>95</v>
      </c>
      <c r="L56" s="30" t="s">
        <v>95</v>
      </c>
      <c r="M56" s="30" t="s">
        <v>95</v>
      </c>
      <c r="N56" s="30" t="s">
        <v>95</v>
      </c>
      <c r="O56" s="30" t="s">
        <v>95</v>
      </c>
      <c r="P56" s="30" t="s">
        <v>95</v>
      </c>
      <c r="Q56" s="30" t="s">
        <v>95</v>
      </c>
      <c r="R56" s="30" t="s">
        <v>95</v>
      </c>
      <c r="S56" s="30" t="s">
        <v>95</v>
      </c>
      <c r="T56" s="30" t="s">
        <v>95</v>
      </c>
      <c r="U56" s="30" t="s">
        <v>95</v>
      </c>
      <c r="V56" s="30" t="s">
        <v>95</v>
      </c>
      <c r="W56" s="30" t="s">
        <v>95</v>
      </c>
      <c r="X56" s="30" t="s">
        <v>95</v>
      </c>
      <c r="Y56" s="30" t="s">
        <v>95</v>
      </c>
      <c r="Z56" s="30" t="s">
        <v>95</v>
      </c>
      <c r="AA56" s="30" t="s">
        <v>95</v>
      </c>
      <c r="AB56" s="30" t="s">
        <v>95</v>
      </c>
      <c r="AC56" s="30" t="s">
        <v>95</v>
      </c>
      <c r="AD56" s="30" t="s">
        <v>95</v>
      </c>
      <c r="AE56" s="30" t="s">
        <v>95</v>
      </c>
      <c r="AF56" s="30" t="s">
        <v>95</v>
      </c>
      <c r="AG56" s="30" t="s">
        <v>95</v>
      </c>
      <c r="AH56" s="30" t="s">
        <v>95</v>
      </c>
      <c r="AI56" s="30" t="s">
        <v>95</v>
      </c>
      <c r="AJ56" s="30" t="s">
        <v>95</v>
      </c>
      <c r="AK56" s="30" t="s">
        <v>95</v>
      </c>
      <c r="AL56" s="30" t="s">
        <v>95</v>
      </c>
      <c r="AM56" s="30" t="s">
        <v>95</v>
      </c>
      <c r="AN56" s="30" t="s">
        <v>95</v>
      </c>
      <c r="AO56" s="30" t="s">
        <v>95</v>
      </c>
      <c r="AP56" s="30" t="s">
        <v>95</v>
      </c>
      <c r="AQ56" s="30" t="s">
        <v>95</v>
      </c>
      <c r="AR56" s="30" t="s">
        <v>95</v>
      </c>
      <c r="AS56" s="30" t="s">
        <v>95</v>
      </c>
      <c r="AT56" s="30" t="s">
        <v>95</v>
      </c>
      <c r="AU56" s="30" t="s">
        <v>95</v>
      </c>
      <c r="AV56" s="30" t="s">
        <v>95</v>
      </c>
      <c r="AW56" s="30" t="s">
        <v>95</v>
      </c>
      <c r="AX56" s="30" t="s">
        <v>95</v>
      </c>
      <c r="AY56" s="30" t="s">
        <v>95</v>
      </c>
    </row>
    <row r="57" spans="1:51" ht="28.5" x14ac:dyDescent="0.25">
      <c r="A57" s="31" t="s">
        <v>157</v>
      </c>
      <c r="B57" s="32" t="s">
        <v>158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  <c r="AX57" s="30" t="s">
        <v>95</v>
      </c>
      <c r="AY57" s="30" t="s">
        <v>95</v>
      </c>
    </row>
    <row r="58" spans="1:51" ht="28.5" x14ac:dyDescent="0.25">
      <c r="A58" s="31" t="s">
        <v>159</v>
      </c>
      <c r="B58" s="32" t="s">
        <v>160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  <c r="AX58" s="30" t="s">
        <v>95</v>
      </c>
      <c r="AY58" s="30" t="s">
        <v>95</v>
      </c>
    </row>
    <row r="59" spans="1:51" ht="42.75" x14ac:dyDescent="0.25">
      <c r="A59" s="31" t="s">
        <v>161</v>
      </c>
      <c r="B59" s="32" t="s">
        <v>162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  <c r="AX59" s="30" t="s">
        <v>95</v>
      </c>
      <c r="AY59" s="30" t="s">
        <v>95</v>
      </c>
    </row>
    <row r="60" spans="1:51" ht="28.5" x14ac:dyDescent="0.25">
      <c r="A60" s="31" t="s">
        <v>163</v>
      </c>
      <c r="B60" s="32" t="s">
        <v>164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  <c r="AX60" s="30" t="s">
        <v>95</v>
      </c>
      <c r="AY60" s="30" t="s">
        <v>95</v>
      </c>
    </row>
    <row r="61" spans="1:51" ht="28.5" x14ac:dyDescent="0.25">
      <c r="A61" s="31" t="s">
        <v>165</v>
      </c>
      <c r="B61" s="32" t="s">
        <v>166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  <c r="AX61" s="30" t="s">
        <v>95</v>
      </c>
      <c r="AY61" s="30" t="s">
        <v>95</v>
      </c>
    </row>
    <row r="62" spans="1:51" ht="28.5" x14ac:dyDescent="0.25">
      <c r="A62" s="31" t="s">
        <v>167</v>
      </c>
      <c r="B62" s="32" t="s">
        <v>168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  <c r="AX62" s="30" t="s">
        <v>95</v>
      </c>
      <c r="AY62" s="30" t="s">
        <v>95</v>
      </c>
    </row>
    <row r="63" spans="1:51" ht="42.75" x14ac:dyDescent="0.25">
      <c r="A63" s="31" t="s">
        <v>169</v>
      </c>
      <c r="B63" s="32" t="s">
        <v>170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  <c r="AX63" s="30" t="s">
        <v>95</v>
      </c>
      <c r="AY63" s="30" t="s">
        <v>95</v>
      </c>
    </row>
    <row r="64" spans="1:51" ht="42.75" x14ac:dyDescent="0.25">
      <c r="A64" s="31" t="s">
        <v>171</v>
      </c>
      <c r="B64" s="32" t="s">
        <v>172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  <c r="AX64" s="30" t="s">
        <v>95</v>
      </c>
      <c r="AY64" s="30" t="s">
        <v>95</v>
      </c>
    </row>
    <row r="65" spans="1:51" ht="42.75" x14ac:dyDescent="0.25">
      <c r="A65" s="31" t="s">
        <v>173</v>
      </c>
      <c r="B65" s="32" t="s">
        <v>174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  <c r="AX65" s="30" t="s">
        <v>95</v>
      </c>
      <c r="AY65" s="30" t="s">
        <v>95</v>
      </c>
    </row>
    <row r="66" spans="1:51" ht="28.5" x14ac:dyDescent="0.25">
      <c r="A66" s="31" t="s">
        <v>175</v>
      </c>
      <c r="B66" s="32" t="s">
        <v>176</v>
      </c>
      <c r="C66" s="33" t="s">
        <v>94</v>
      </c>
      <c r="D66" s="30" t="s">
        <v>95</v>
      </c>
      <c r="E66" s="30" t="s">
        <v>95</v>
      </c>
      <c r="F66" s="30" t="s">
        <v>95</v>
      </c>
      <c r="G66" s="30" t="s">
        <v>95</v>
      </c>
      <c r="H66" s="30" t="s">
        <v>95</v>
      </c>
      <c r="I66" s="30" t="s">
        <v>95</v>
      </c>
      <c r="J66" s="30" t="s">
        <v>95</v>
      </c>
      <c r="K66" s="30" t="s">
        <v>95</v>
      </c>
      <c r="L66" s="30" t="s">
        <v>95</v>
      </c>
      <c r="M66" s="30" t="s">
        <v>95</v>
      </c>
      <c r="N66" s="30" t="s">
        <v>95</v>
      </c>
      <c r="O66" s="30" t="s">
        <v>95</v>
      </c>
      <c r="P66" s="30" t="s">
        <v>95</v>
      </c>
      <c r="Q66" s="30" t="s">
        <v>95</v>
      </c>
      <c r="R66" s="30" t="s">
        <v>95</v>
      </c>
      <c r="S66" s="30" t="s">
        <v>95</v>
      </c>
      <c r="T66" s="30" t="s">
        <v>95</v>
      </c>
      <c r="U66" s="30" t="s">
        <v>95</v>
      </c>
      <c r="V66" s="30" t="s">
        <v>95</v>
      </c>
      <c r="W66" s="30" t="s">
        <v>95</v>
      </c>
      <c r="X66" s="30" t="s">
        <v>95</v>
      </c>
      <c r="Y66" s="30" t="s">
        <v>95</v>
      </c>
      <c r="Z66" s="30" t="s">
        <v>95</v>
      </c>
      <c r="AA66" s="30" t="s">
        <v>95</v>
      </c>
      <c r="AB66" s="30" t="s">
        <v>95</v>
      </c>
      <c r="AC66" s="30" t="s">
        <v>95</v>
      </c>
      <c r="AD66" s="30" t="s">
        <v>95</v>
      </c>
      <c r="AE66" s="30" t="s">
        <v>95</v>
      </c>
      <c r="AF66" s="30" t="s">
        <v>95</v>
      </c>
      <c r="AG66" s="30" t="s">
        <v>95</v>
      </c>
      <c r="AH66" s="30" t="s">
        <v>95</v>
      </c>
      <c r="AI66" s="30" t="s">
        <v>95</v>
      </c>
      <c r="AJ66" s="30" t="s">
        <v>95</v>
      </c>
      <c r="AK66" s="30" t="s">
        <v>95</v>
      </c>
      <c r="AL66" s="30" t="s">
        <v>95</v>
      </c>
      <c r="AM66" s="30" t="s">
        <v>95</v>
      </c>
      <c r="AN66" s="30" t="s">
        <v>95</v>
      </c>
      <c r="AO66" s="30" t="s">
        <v>95</v>
      </c>
      <c r="AP66" s="30" t="s">
        <v>95</v>
      </c>
      <c r="AQ66" s="30" t="s">
        <v>95</v>
      </c>
      <c r="AR66" s="30" t="s">
        <v>95</v>
      </c>
      <c r="AS66" s="30" t="s">
        <v>95</v>
      </c>
      <c r="AT66" s="30" t="s">
        <v>95</v>
      </c>
      <c r="AU66" s="30" t="s">
        <v>95</v>
      </c>
      <c r="AV66" s="30" t="s">
        <v>95</v>
      </c>
      <c r="AW66" s="30" t="s">
        <v>95</v>
      </c>
      <c r="AX66" s="30" t="s">
        <v>95</v>
      </c>
      <c r="AY66" s="30" t="s">
        <v>95</v>
      </c>
    </row>
    <row r="67" spans="1:51" ht="29.25" x14ac:dyDescent="0.25">
      <c r="A67" s="31" t="s">
        <v>177</v>
      </c>
      <c r="B67" s="34" t="s">
        <v>178</v>
      </c>
      <c r="C67" s="33" t="s">
        <v>94</v>
      </c>
      <c r="D67" s="30" t="s">
        <v>95</v>
      </c>
      <c r="E67" s="30" t="s">
        <v>95</v>
      </c>
      <c r="F67" s="30" t="s">
        <v>95</v>
      </c>
      <c r="G67" s="30" t="s">
        <v>95</v>
      </c>
      <c r="H67" s="30" t="s">
        <v>95</v>
      </c>
      <c r="I67" s="30" t="s">
        <v>95</v>
      </c>
      <c r="J67" s="30" t="s">
        <v>95</v>
      </c>
      <c r="K67" s="30" t="s">
        <v>95</v>
      </c>
      <c r="L67" s="30" t="s">
        <v>95</v>
      </c>
      <c r="M67" s="30" t="s">
        <v>95</v>
      </c>
      <c r="N67" s="30" t="s">
        <v>95</v>
      </c>
      <c r="O67" s="30" t="s">
        <v>95</v>
      </c>
      <c r="P67" s="30" t="s">
        <v>95</v>
      </c>
      <c r="Q67" s="30" t="s">
        <v>95</v>
      </c>
      <c r="R67" s="30" t="s">
        <v>95</v>
      </c>
      <c r="S67" s="30" t="s">
        <v>95</v>
      </c>
      <c r="T67" s="30" t="s">
        <v>95</v>
      </c>
      <c r="U67" s="30" t="s">
        <v>95</v>
      </c>
      <c r="V67" s="30" t="s">
        <v>95</v>
      </c>
      <c r="W67" s="30" t="s">
        <v>95</v>
      </c>
      <c r="X67" s="30" t="s">
        <v>95</v>
      </c>
      <c r="Y67" s="30" t="s">
        <v>95</v>
      </c>
      <c r="Z67" s="30" t="s">
        <v>95</v>
      </c>
      <c r="AA67" s="30" t="s">
        <v>95</v>
      </c>
      <c r="AB67" s="30" t="s">
        <v>95</v>
      </c>
      <c r="AC67" s="30" t="s">
        <v>95</v>
      </c>
      <c r="AD67" s="30" t="s">
        <v>95</v>
      </c>
      <c r="AE67" s="30" t="s">
        <v>95</v>
      </c>
      <c r="AF67" s="30" t="s">
        <v>95</v>
      </c>
      <c r="AG67" s="30" t="s">
        <v>95</v>
      </c>
      <c r="AH67" s="30" t="s">
        <v>95</v>
      </c>
      <c r="AI67" s="30" t="s">
        <v>95</v>
      </c>
      <c r="AJ67" s="30" t="s">
        <v>95</v>
      </c>
      <c r="AK67" s="30" t="s">
        <v>95</v>
      </c>
      <c r="AL67" s="30" t="s">
        <v>95</v>
      </c>
      <c r="AM67" s="30" t="s">
        <v>95</v>
      </c>
      <c r="AN67" s="30" t="s">
        <v>95</v>
      </c>
      <c r="AO67" s="30" t="s">
        <v>95</v>
      </c>
      <c r="AP67" s="30" t="s">
        <v>95</v>
      </c>
      <c r="AQ67" s="30" t="s">
        <v>95</v>
      </c>
      <c r="AR67" s="30" t="s">
        <v>95</v>
      </c>
      <c r="AS67" s="30" t="s">
        <v>95</v>
      </c>
      <c r="AT67" s="30" t="s">
        <v>95</v>
      </c>
      <c r="AU67" s="30" t="s">
        <v>95</v>
      </c>
      <c r="AV67" s="30" t="s">
        <v>95</v>
      </c>
      <c r="AW67" s="30" t="s">
        <v>95</v>
      </c>
      <c r="AX67" s="30" t="s">
        <v>95</v>
      </c>
      <c r="AY67" s="30" t="s">
        <v>95</v>
      </c>
    </row>
    <row r="68" spans="1:51" x14ac:dyDescent="0.25">
      <c r="A68" s="31" t="s">
        <v>179</v>
      </c>
      <c r="B68" s="34" t="s">
        <v>180</v>
      </c>
      <c r="C68" s="33" t="s">
        <v>94</v>
      </c>
      <c r="D68" s="30" t="s">
        <v>95</v>
      </c>
      <c r="E68" s="30" t="s">
        <v>95</v>
      </c>
      <c r="F68" s="30" t="s">
        <v>95</v>
      </c>
      <c r="G68" s="30" t="s">
        <v>95</v>
      </c>
      <c r="H68" s="30" t="s">
        <v>95</v>
      </c>
      <c r="I68" s="30" t="s">
        <v>95</v>
      </c>
      <c r="J68" s="30" t="s">
        <v>95</v>
      </c>
      <c r="K68" s="30" t="s">
        <v>95</v>
      </c>
      <c r="L68" s="30" t="s">
        <v>95</v>
      </c>
      <c r="M68" s="30" t="s">
        <v>95</v>
      </c>
      <c r="N68" s="30" t="s">
        <v>95</v>
      </c>
      <c r="O68" s="30" t="s">
        <v>95</v>
      </c>
      <c r="P68" s="30" t="s">
        <v>95</v>
      </c>
      <c r="Q68" s="30" t="s">
        <v>95</v>
      </c>
      <c r="R68" s="30" t="s">
        <v>95</v>
      </c>
      <c r="S68" s="30" t="s">
        <v>95</v>
      </c>
      <c r="T68" s="30" t="s">
        <v>95</v>
      </c>
      <c r="U68" s="30" t="s">
        <v>95</v>
      </c>
      <c r="V68" s="30" t="s">
        <v>95</v>
      </c>
      <c r="W68" s="30" t="s">
        <v>95</v>
      </c>
      <c r="X68" s="30" t="s">
        <v>95</v>
      </c>
      <c r="Y68" s="30" t="s">
        <v>95</v>
      </c>
      <c r="Z68" s="30" t="s">
        <v>95</v>
      </c>
      <c r="AA68" s="30" t="s">
        <v>95</v>
      </c>
      <c r="AB68" s="30" t="s">
        <v>95</v>
      </c>
      <c r="AC68" s="30" t="s">
        <v>95</v>
      </c>
      <c r="AD68" s="30" t="s">
        <v>95</v>
      </c>
      <c r="AE68" s="30" t="s">
        <v>95</v>
      </c>
      <c r="AF68" s="30" t="s">
        <v>95</v>
      </c>
      <c r="AG68" s="30" t="s">
        <v>95</v>
      </c>
      <c r="AH68" s="30" t="s">
        <v>95</v>
      </c>
      <c r="AI68" s="30" t="s">
        <v>95</v>
      </c>
      <c r="AJ68" s="30" t="s">
        <v>95</v>
      </c>
      <c r="AK68" s="30" t="s">
        <v>95</v>
      </c>
      <c r="AL68" s="30" t="s">
        <v>95</v>
      </c>
      <c r="AM68" s="30" t="s">
        <v>95</v>
      </c>
      <c r="AN68" s="30" t="s">
        <v>95</v>
      </c>
      <c r="AO68" s="30" t="s">
        <v>95</v>
      </c>
      <c r="AP68" s="30" t="s">
        <v>95</v>
      </c>
      <c r="AQ68" s="30" t="s">
        <v>95</v>
      </c>
      <c r="AR68" s="30" t="s">
        <v>95</v>
      </c>
      <c r="AS68" s="30" t="s">
        <v>95</v>
      </c>
      <c r="AT68" s="30" t="s">
        <v>95</v>
      </c>
      <c r="AU68" s="30" t="s">
        <v>95</v>
      </c>
      <c r="AV68" s="30" t="s">
        <v>95</v>
      </c>
      <c r="AW68" s="30" t="s">
        <v>95</v>
      </c>
      <c r="AX68" s="30" t="s">
        <v>95</v>
      </c>
      <c r="AY68" s="30" t="s">
        <v>95</v>
      </c>
    </row>
    <row r="69" spans="1:51" ht="30" x14ac:dyDescent="0.25">
      <c r="A69" s="42" t="s">
        <v>179</v>
      </c>
      <c r="B69" s="43" t="s">
        <v>184</v>
      </c>
      <c r="C69" s="42" t="s">
        <v>185</v>
      </c>
      <c r="D69" s="42" t="s">
        <v>95</v>
      </c>
      <c r="E69" s="42" t="s">
        <v>95</v>
      </c>
      <c r="F69" s="42" t="s">
        <v>95</v>
      </c>
      <c r="G69" s="42" t="s">
        <v>95</v>
      </c>
      <c r="H69" s="42" t="s">
        <v>95</v>
      </c>
      <c r="I69" s="42" t="s">
        <v>95</v>
      </c>
      <c r="J69" s="42" t="s">
        <v>95</v>
      </c>
      <c r="K69" s="42" t="s">
        <v>95</v>
      </c>
      <c r="L69" s="42" t="s">
        <v>95</v>
      </c>
      <c r="M69" s="42" t="s">
        <v>95</v>
      </c>
      <c r="N69" s="42" t="s">
        <v>95</v>
      </c>
      <c r="O69" s="42" t="s">
        <v>95</v>
      </c>
      <c r="P69" s="42" t="s">
        <v>95</v>
      </c>
      <c r="Q69" s="42" t="s">
        <v>95</v>
      </c>
      <c r="R69" s="42" t="s">
        <v>95</v>
      </c>
      <c r="S69" s="42" t="s">
        <v>95</v>
      </c>
      <c r="T69" s="42" t="s">
        <v>95</v>
      </c>
      <c r="U69" s="42" t="s">
        <v>95</v>
      </c>
      <c r="V69" s="42" t="s">
        <v>95</v>
      </c>
      <c r="W69" s="42" t="s">
        <v>95</v>
      </c>
      <c r="X69" s="42" t="s">
        <v>95</v>
      </c>
      <c r="Y69" s="42" t="s">
        <v>95</v>
      </c>
      <c r="Z69" s="42" t="s">
        <v>95</v>
      </c>
      <c r="AA69" s="42" t="s">
        <v>95</v>
      </c>
      <c r="AB69" s="42" t="s">
        <v>95</v>
      </c>
      <c r="AC69" s="42" t="s">
        <v>95</v>
      </c>
      <c r="AD69" s="42" t="s">
        <v>95</v>
      </c>
      <c r="AE69" s="42" t="s">
        <v>95</v>
      </c>
      <c r="AF69" s="42" t="s">
        <v>95</v>
      </c>
      <c r="AG69" s="42" t="s">
        <v>95</v>
      </c>
      <c r="AH69" s="42" t="s">
        <v>95</v>
      </c>
      <c r="AI69" s="42" t="s">
        <v>95</v>
      </c>
      <c r="AJ69" s="42" t="s">
        <v>95</v>
      </c>
      <c r="AK69" s="42" t="s">
        <v>95</v>
      </c>
      <c r="AL69" s="42" t="s">
        <v>95</v>
      </c>
      <c r="AM69" s="42" t="s">
        <v>95</v>
      </c>
      <c r="AN69" s="42" t="s">
        <v>95</v>
      </c>
      <c r="AO69" s="42" t="s">
        <v>95</v>
      </c>
      <c r="AP69" s="42" t="s">
        <v>95</v>
      </c>
      <c r="AQ69" s="42" t="s">
        <v>95</v>
      </c>
      <c r="AR69" s="42" t="s">
        <v>95</v>
      </c>
      <c r="AS69" s="42" t="s">
        <v>95</v>
      </c>
      <c r="AT69" s="42" t="s">
        <v>95</v>
      </c>
      <c r="AU69" s="42" t="s">
        <v>95</v>
      </c>
      <c r="AV69" s="42" t="s">
        <v>95</v>
      </c>
      <c r="AW69" s="42" t="s">
        <v>95</v>
      </c>
      <c r="AX69" s="42" t="s">
        <v>95</v>
      </c>
      <c r="AY69" s="42" t="s">
        <v>95</v>
      </c>
    </row>
  </sheetData>
  <mergeCells count="45">
    <mergeCell ref="J17:K17"/>
    <mergeCell ref="A8:AY8"/>
    <mergeCell ref="U2:V2"/>
    <mergeCell ref="W2:AC2"/>
    <mergeCell ref="A4:AY4"/>
    <mergeCell ref="A5:AY5"/>
    <mergeCell ref="A7:AY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F17:G17"/>
    <mergeCell ref="H17:I17"/>
    <mergeCell ref="L17:M17"/>
    <mergeCell ref="N17:O17"/>
    <mergeCell ref="Z17:AA17"/>
    <mergeCell ref="AD16:AI16"/>
    <mergeCell ref="AJ16:AM16"/>
    <mergeCell ref="AN16:AS16"/>
    <mergeCell ref="AT16:AW16"/>
    <mergeCell ref="P17:Q17"/>
    <mergeCell ref="R17:S17"/>
    <mergeCell ref="T17:U17"/>
    <mergeCell ref="V17:W17"/>
    <mergeCell ref="X17:Y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2018-12-10T19:39:26Z</dcterms:created>
  <dcterms:modified xsi:type="dcterms:W3CDTF">2020-07-13T10:24:37Z</dcterms:modified>
</cp:coreProperties>
</file>